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72.18.204.10\教材サーバ\中・高等部\２．教科\英語科\imanishi\"/>
    </mc:Choice>
  </mc:AlternateContent>
  <bookViews>
    <workbookView xWindow="0" yWindow="0" windowWidth="25200" windowHeight="11670"/>
  </bookViews>
  <sheets>
    <sheet name="reading結果" sheetId="1" r:id="rId1"/>
    <sheet name="listening結果" sheetId="3" r:id="rId2"/>
    <sheet name="reading分析" sheetId="2" r:id="rId3"/>
    <sheet name="Listening分析" sheetId="4" r:id="rId4"/>
    <sheet name="Sheet3" sheetId="5" r:id="rId5"/>
  </sheets>
  <calcPr calcId="162913"/>
</workbook>
</file>

<file path=xl/calcChain.xml><?xml version="1.0" encoding="utf-8"?>
<calcChain xmlns="http://schemas.openxmlformats.org/spreadsheetml/2006/main">
  <c r="N1" i="4" l="1"/>
  <c r="E3" i="2"/>
  <c r="D44" i="4"/>
  <c r="D16" i="4"/>
  <c r="D28" i="4"/>
  <c r="D40" i="4"/>
  <c r="D5" i="4"/>
  <c r="D17" i="4"/>
  <c r="D29" i="4"/>
  <c r="D41" i="4"/>
  <c r="D6" i="4"/>
  <c r="D18" i="4"/>
  <c r="D30" i="4"/>
  <c r="D42" i="4"/>
  <c r="D7" i="4"/>
  <c r="D19" i="4"/>
  <c r="D31" i="4"/>
  <c r="D43" i="4"/>
  <c r="D23" i="4"/>
  <c r="D24" i="4"/>
  <c r="D25" i="4"/>
  <c r="D26" i="4"/>
  <c r="D15" i="4"/>
  <c r="D8" i="4"/>
  <c r="D20" i="4"/>
  <c r="D32" i="4"/>
  <c r="D9" i="4"/>
  <c r="D21" i="4"/>
  <c r="D33" i="4"/>
  <c r="D10" i="4"/>
  <c r="D22" i="4"/>
  <c r="D34" i="4"/>
  <c r="D11" i="4"/>
  <c r="D35" i="4"/>
  <c r="D12" i="4"/>
  <c r="D36" i="4"/>
  <c r="D13" i="4"/>
  <c r="D37" i="4"/>
  <c r="D14" i="4"/>
  <c r="D38" i="4"/>
  <c r="D27" i="4"/>
  <c r="D39" i="4"/>
  <c r="D4" i="4"/>
  <c r="G6" i="4"/>
  <c r="J7" i="4"/>
  <c r="G10" i="4"/>
  <c r="J11" i="4"/>
  <c r="G14" i="4"/>
  <c r="J15" i="4"/>
  <c r="G18" i="4"/>
  <c r="J19" i="4"/>
  <c r="G22" i="4"/>
  <c r="J23" i="4"/>
  <c r="G26" i="4"/>
  <c r="J27" i="4"/>
  <c r="G30" i="4"/>
  <c r="J31" i="4"/>
  <c r="G34" i="4"/>
  <c r="J35" i="4"/>
  <c r="G38" i="4"/>
  <c r="J39" i="4"/>
  <c r="G42" i="4"/>
  <c r="J43" i="4"/>
  <c r="K15" i="4"/>
  <c r="K19" i="4"/>
  <c r="H22" i="4"/>
  <c r="E25" i="4"/>
  <c r="K27" i="4"/>
  <c r="H30" i="4"/>
  <c r="E33" i="4"/>
  <c r="K35" i="4"/>
  <c r="H38" i="4"/>
  <c r="E41" i="4"/>
  <c r="K43" i="4"/>
  <c r="G27" i="4"/>
  <c r="G35" i="4"/>
  <c r="E10" i="4"/>
  <c r="H19" i="4"/>
  <c r="E26" i="4"/>
  <c r="E34" i="4"/>
  <c r="E5" i="4"/>
  <c r="H6" i="4"/>
  <c r="K7" i="4"/>
  <c r="E9" i="4"/>
  <c r="H10" i="4"/>
  <c r="K11" i="4"/>
  <c r="E13" i="4"/>
  <c r="H14" i="4"/>
  <c r="E17" i="4"/>
  <c r="H18" i="4"/>
  <c r="E21" i="4"/>
  <c r="K23" i="4"/>
  <c r="H26" i="4"/>
  <c r="E29" i="4"/>
  <c r="K31" i="4"/>
  <c r="H34" i="4"/>
  <c r="E37" i="4"/>
  <c r="K39" i="4"/>
  <c r="H42" i="4"/>
  <c r="G23" i="4"/>
  <c r="G43" i="4"/>
  <c r="H11" i="4"/>
  <c r="K16" i="4"/>
  <c r="K24" i="4"/>
  <c r="H31" i="4"/>
  <c r="F5" i="4"/>
  <c r="I6" i="4"/>
  <c r="L7" i="4"/>
  <c r="F9" i="4"/>
  <c r="I10" i="4"/>
  <c r="L11" i="4"/>
  <c r="F13" i="4"/>
  <c r="I14" i="4"/>
  <c r="L15" i="4"/>
  <c r="F17" i="4"/>
  <c r="I18" i="4"/>
  <c r="L19" i="4"/>
  <c r="F21" i="4"/>
  <c r="I22" i="4"/>
  <c r="L23" i="4"/>
  <c r="F25" i="4"/>
  <c r="I26" i="4"/>
  <c r="L27" i="4"/>
  <c r="F29" i="4"/>
  <c r="I30" i="4"/>
  <c r="L31" i="4"/>
  <c r="F33" i="4"/>
  <c r="I34" i="4"/>
  <c r="L35" i="4"/>
  <c r="F37" i="4"/>
  <c r="I38" i="4"/>
  <c r="L39" i="4"/>
  <c r="F41" i="4"/>
  <c r="I42" i="4"/>
  <c r="L43" i="4"/>
  <c r="G5" i="4"/>
  <c r="J6" i="4"/>
  <c r="J10" i="4"/>
  <c r="G13" i="4"/>
  <c r="J14" i="4"/>
  <c r="G17" i="4"/>
  <c r="G21" i="4"/>
  <c r="G25" i="4"/>
  <c r="J30" i="4"/>
  <c r="G33" i="4"/>
  <c r="J34" i="4"/>
  <c r="G37" i="4"/>
  <c r="J42" i="4"/>
  <c r="H5" i="4"/>
  <c r="E8" i="4"/>
  <c r="K10" i="4"/>
  <c r="H13" i="4"/>
  <c r="E16" i="4"/>
  <c r="K18" i="4"/>
  <c r="H21" i="4"/>
  <c r="E24" i="4"/>
  <c r="K26" i="4"/>
  <c r="H29" i="4"/>
  <c r="E32" i="4"/>
  <c r="K34" i="4"/>
  <c r="H37" i="4"/>
  <c r="E40" i="4"/>
  <c r="K42" i="4"/>
  <c r="I16" i="4"/>
  <c r="L21" i="4"/>
  <c r="L25" i="4"/>
  <c r="F31" i="4"/>
  <c r="I36" i="4"/>
  <c r="L41" i="4"/>
  <c r="G11" i="4"/>
  <c r="J16" i="4"/>
  <c r="E6" i="4"/>
  <c r="E14" i="4"/>
  <c r="E22" i="4"/>
  <c r="E30" i="4"/>
  <c r="G9" i="4"/>
  <c r="J18" i="4"/>
  <c r="J22" i="4"/>
  <c r="J26" i="4"/>
  <c r="G29" i="4"/>
  <c r="J38" i="4"/>
  <c r="G41" i="4"/>
  <c r="K6" i="4"/>
  <c r="H9" i="4"/>
  <c r="E12" i="4"/>
  <c r="K14" i="4"/>
  <c r="H17" i="4"/>
  <c r="E20" i="4"/>
  <c r="K22" i="4"/>
  <c r="H25" i="4"/>
  <c r="E28" i="4"/>
  <c r="K30" i="4"/>
  <c r="H33" i="4"/>
  <c r="E36" i="4"/>
  <c r="K38" i="4"/>
  <c r="H41" i="4"/>
  <c r="E44" i="4"/>
  <c r="F19" i="4"/>
  <c r="F27" i="4"/>
  <c r="I32" i="4"/>
  <c r="L37" i="4"/>
  <c r="F43" i="4"/>
  <c r="G7" i="4"/>
  <c r="G19" i="4"/>
  <c r="J24" i="4"/>
  <c r="G31" i="4"/>
  <c r="G39" i="4"/>
  <c r="H7" i="4"/>
  <c r="H15" i="4"/>
  <c r="H23" i="4"/>
  <c r="K32" i="4"/>
  <c r="I5" i="4"/>
  <c r="L6" i="4"/>
  <c r="F8" i="4"/>
  <c r="I9" i="4"/>
  <c r="L10" i="4"/>
  <c r="F12" i="4"/>
  <c r="I13" i="4"/>
  <c r="L14" i="4"/>
  <c r="F16" i="4"/>
  <c r="I17" i="4"/>
  <c r="L18" i="4"/>
  <c r="F20" i="4"/>
  <c r="I21" i="4"/>
  <c r="L22" i="4"/>
  <c r="F24" i="4"/>
  <c r="I25" i="4"/>
  <c r="L26" i="4"/>
  <c r="F28" i="4"/>
  <c r="I29" i="4"/>
  <c r="L30" i="4"/>
  <c r="F32" i="4"/>
  <c r="I33" i="4"/>
  <c r="L34" i="4"/>
  <c r="F36" i="4"/>
  <c r="I37" i="4"/>
  <c r="L38" i="4"/>
  <c r="F40" i="4"/>
  <c r="I41" i="4"/>
  <c r="L42" i="4"/>
  <c r="F44" i="4"/>
  <c r="J5" i="4"/>
  <c r="G8" i="4"/>
  <c r="J9" i="4"/>
  <c r="G12" i="4"/>
  <c r="J13" i="4"/>
  <c r="G16" i="4"/>
  <c r="J17" i="4"/>
  <c r="G20" i="4"/>
  <c r="J21" i="4"/>
  <c r="G24" i="4"/>
  <c r="J25" i="4"/>
  <c r="G28" i="4"/>
  <c r="J29" i="4"/>
  <c r="G32" i="4"/>
  <c r="J33" i="4"/>
  <c r="G36" i="4"/>
  <c r="J37" i="4"/>
  <c r="G40" i="4"/>
  <c r="J41" i="4"/>
  <c r="G44" i="4"/>
  <c r="K5" i="4"/>
  <c r="E7" i="4"/>
  <c r="H8" i="4"/>
  <c r="K9" i="4"/>
  <c r="E11" i="4"/>
  <c r="H12" i="4"/>
  <c r="K13" i="4"/>
  <c r="E15" i="4"/>
  <c r="H16" i="4"/>
  <c r="K17" i="4"/>
  <c r="E19" i="4"/>
  <c r="H20" i="4"/>
  <c r="K21" i="4"/>
  <c r="E23" i="4"/>
  <c r="H24" i="4"/>
  <c r="K25" i="4"/>
  <c r="E27" i="4"/>
  <c r="H28" i="4"/>
  <c r="K29" i="4"/>
  <c r="E31" i="4"/>
  <c r="H32" i="4"/>
  <c r="K33" i="4"/>
  <c r="E35" i="4"/>
  <c r="H36" i="4"/>
  <c r="K37" i="4"/>
  <c r="E39" i="4"/>
  <c r="H40" i="4"/>
  <c r="K41" i="4"/>
  <c r="E43" i="4"/>
  <c r="H44" i="4"/>
  <c r="L5" i="4"/>
  <c r="F7" i="4"/>
  <c r="I8" i="4"/>
  <c r="L9" i="4"/>
  <c r="F11" i="4"/>
  <c r="I12" i="4"/>
  <c r="L13" i="4"/>
  <c r="F15" i="4"/>
  <c r="L17" i="4"/>
  <c r="I20" i="4"/>
  <c r="F23" i="4"/>
  <c r="I24" i="4"/>
  <c r="I28" i="4"/>
  <c r="L29" i="4"/>
  <c r="L33" i="4"/>
  <c r="F35" i="4"/>
  <c r="F39" i="4"/>
  <c r="I40" i="4"/>
  <c r="I44" i="4"/>
  <c r="J8" i="4"/>
  <c r="J12" i="4"/>
  <c r="G15" i="4"/>
  <c r="J20" i="4"/>
  <c r="J28" i="4"/>
  <c r="J32" i="4"/>
  <c r="J36" i="4"/>
  <c r="J40" i="4"/>
  <c r="J44" i="4"/>
  <c r="K8" i="4"/>
  <c r="K12" i="4"/>
  <c r="E18" i="4"/>
  <c r="K20" i="4"/>
  <c r="H27" i="4"/>
  <c r="K28" i="4"/>
  <c r="F6" i="4"/>
  <c r="F22" i="4"/>
  <c r="K36" i="4"/>
  <c r="K44" i="4"/>
  <c r="I7" i="4"/>
  <c r="I23" i="4"/>
  <c r="L36" i="4"/>
  <c r="L44" i="4"/>
  <c r="L8" i="4"/>
  <c r="L24" i="4"/>
  <c r="F10" i="4"/>
  <c r="F26" i="4"/>
  <c r="F38" i="4"/>
  <c r="I11" i="4"/>
  <c r="I27" i="4"/>
  <c r="H39" i="4"/>
  <c r="L12" i="4"/>
  <c r="I39" i="4"/>
  <c r="F14" i="4"/>
  <c r="K40" i="4"/>
  <c r="I31" i="4"/>
  <c r="L40" i="4"/>
  <c r="L16" i="4"/>
  <c r="E42" i="4"/>
  <c r="F34" i="4"/>
  <c r="I19" i="4"/>
  <c r="H43" i="4"/>
  <c r="L20" i="4"/>
  <c r="I43" i="4"/>
  <c r="E38" i="4"/>
  <c r="L28" i="4"/>
  <c r="F30" i="4"/>
  <c r="I15" i="4"/>
  <c r="L32" i="4"/>
  <c r="F42" i="4"/>
  <c r="H35" i="4"/>
  <c r="I35" i="4"/>
  <c r="F18" i="4"/>
  <c r="L4" i="4"/>
  <c r="K4" i="4"/>
  <c r="J4" i="4"/>
  <c r="I4" i="4"/>
  <c r="H4" i="4"/>
  <c r="G4" i="4"/>
  <c r="F4" i="4"/>
  <c r="E4" i="4"/>
  <c r="D5" i="2"/>
  <c r="G6" i="2"/>
  <c r="J7" i="2"/>
  <c r="D9" i="2"/>
  <c r="G10" i="2"/>
  <c r="J11" i="2"/>
  <c r="D13" i="2"/>
  <c r="G14" i="2"/>
  <c r="J15" i="2"/>
  <c r="D17" i="2"/>
  <c r="G18" i="2"/>
  <c r="J19" i="2"/>
  <c r="D21" i="2"/>
  <c r="G22" i="2"/>
  <c r="J23" i="2"/>
  <c r="D25" i="2"/>
  <c r="G26" i="2"/>
  <c r="J27" i="2"/>
  <c r="D29" i="2"/>
  <c r="G30" i="2"/>
  <c r="J31" i="2"/>
  <c r="D33" i="2"/>
  <c r="G34" i="2"/>
  <c r="J35" i="2"/>
  <c r="D37" i="2"/>
  <c r="G38" i="2"/>
  <c r="J39" i="2"/>
  <c r="D41" i="2"/>
  <c r="G42" i="2"/>
  <c r="L26" i="2"/>
  <c r="L34" i="2"/>
  <c r="F40" i="2"/>
  <c r="G8" i="2"/>
  <c r="G16" i="2"/>
  <c r="D23" i="2"/>
  <c r="J29" i="2"/>
  <c r="G36" i="2"/>
  <c r="E7" i="2"/>
  <c r="H12" i="2"/>
  <c r="K17" i="2"/>
  <c r="H24" i="2"/>
  <c r="E31" i="2"/>
  <c r="K37" i="2"/>
  <c r="F7" i="2"/>
  <c r="F11" i="2"/>
  <c r="F19" i="2"/>
  <c r="F23" i="2"/>
  <c r="L29" i="2"/>
  <c r="L33" i="2"/>
  <c r="I40" i="2"/>
  <c r="J8" i="2"/>
  <c r="J12" i="2"/>
  <c r="G19" i="2"/>
  <c r="J24" i="2"/>
  <c r="G31" i="2"/>
  <c r="E5" i="2"/>
  <c r="H6" i="2"/>
  <c r="K7" i="2"/>
  <c r="E9" i="2"/>
  <c r="H10" i="2"/>
  <c r="K11" i="2"/>
  <c r="E13" i="2"/>
  <c r="H14" i="2"/>
  <c r="K15" i="2"/>
  <c r="E17" i="2"/>
  <c r="H18" i="2"/>
  <c r="K19" i="2"/>
  <c r="E21" i="2"/>
  <c r="H22" i="2"/>
  <c r="K23" i="2"/>
  <c r="E25" i="2"/>
  <c r="H26" i="2"/>
  <c r="K27" i="2"/>
  <c r="E29" i="2"/>
  <c r="H30" i="2"/>
  <c r="K31" i="2"/>
  <c r="E33" i="2"/>
  <c r="H34" i="2"/>
  <c r="K35" i="2"/>
  <c r="E37" i="2"/>
  <c r="H38" i="2"/>
  <c r="K39" i="2"/>
  <c r="E41" i="2"/>
  <c r="H42" i="2"/>
  <c r="I21" i="2"/>
  <c r="I29" i="2"/>
  <c r="I37" i="2"/>
  <c r="J5" i="2"/>
  <c r="J13" i="2"/>
  <c r="G20" i="2"/>
  <c r="G24" i="2"/>
  <c r="D31" i="2"/>
  <c r="G40" i="2"/>
  <c r="H8" i="2"/>
  <c r="E15" i="2"/>
  <c r="H20" i="2"/>
  <c r="E27" i="2"/>
  <c r="K33" i="2"/>
  <c r="H40" i="2"/>
  <c r="L9" i="2"/>
  <c r="L13" i="2"/>
  <c r="I20" i="2"/>
  <c r="F27" i="2"/>
  <c r="F31" i="2"/>
  <c r="I36" i="2"/>
  <c r="L41" i="2"/>
  <c r="D10" i="2"/>
  <c r="J16" i="2"/>
  <c r="G23" i="2"/>
  <c r="D30" i="2"/>
  <c r="F5" i="2"/>
  <c r="I6" i="2"/>
  <c r="L7" i="2"/>
  <c r="F9" i="2"/>
  <c r="I10" i="2"/>
  <c r="L11" i="2"/>
  <c r="F13" i="2"/>
  <c r="I14" i="2"/>
  <c r="L15" i="2"/>
  <c r="F17" i="2"/>
  <c r="I18" i="2"/>
  <c r="L19" i="2"/>
  <c r="F21" i="2"/>
  <c r="I22" i="2"/>
  <c r="L23" i="2"/>
  <c r="F25" i="2"/>
  <c r="I26" i="2"/>
  <c r="L27" i="2"/>
  <c r="F29" i="2"/>
  <c r="I30" i="2"/>
  <c r="L31" i="2"/>
  <c r="F33" i="2"/>
  <c r="I34" i="2"/>
  <c r="L35" i="2"/>
  <c r="F37" i="2"/>
  <c r="I38" i="2"/>
  <c r="L39" i="2"/>
  <c r="F41" i="2"/>
  <c r="I42" i="2"/>
  <c r="G5" i="2"/>
  <c r="J6" i="2"/>
  <c r="D8" i="2"/>
  <c r="G9" i="2"/>
  <c r="J10" i="2"/>
  <c r="D12" i="2"/>
  <c r="G13" i="2"/>
  <c r="J14" i="2"/>
  <c r="D16" i="2"/>
  <c r="G17" i="2"/>
  <c r="J18" i="2"/>
  <c r="D20" i="2"/>
  <c r="G21" i="2"/>
  <c r="J22" i="2"/>
  <c r="D24" i="2"/>
  <c r="G25" i="2"/>
  <c r="J26" i="2"/>
  <c r="D28" i="2"/>
  <c r="G29" i="2"/>
  <c r="J30" i="2"/>
  <c r="D32" i="2"/>
  <c r="G33" i="2"/>
  <c r="J34" i="2"/>
  <c r="D36" i="2"/>
  <c r="G37" i="2"/>
  <c r="J38" i="2"/>
  <c r="D40" i="2"/>
  <c r="G41" i="2"/>
  <c r="J42" i="2"/>
  <c r="K6" i="2"/>
  <c r="K10" i="2"/>
  <c r="E12" i="2"/>
  <c r="K14" i="2"/>
  <c r="E16" i="2"/>
  <c r="H17" i="2"/>
  <c r="E20" i="2"/>
  <c r="H21" i="2"/>
  <c r="E24" i="2"/>
  <c r="H25" i="2"/>
  <c r="E28" i="2"/>
  <c r="H29" i="2"/>
  <c r="E32" i="2"/>
  <c r="H33" i="2"/>
  <c r="E36" i="2"/>
  <c r="H37" i="2"/>
  <c r="E40" i="2"/>
  <c r="H41" i="2"/>
  <c r="K42" i="2"/>
  <c r="L6" i="2"/>
  <c r="I9" i="2"/>
  <c r="F12" i="2"/>
  <c r="I13" i="2"/>
  <c r="F16" i="2"/>
  <c r="I17" i="2"/>
  <c r="F20" i="2"/>
  <c r="L22" i="2"/>
  <c r="I25" i="2"/>
  <c r="L30" i="2"/>
  <c r="F32" i="2"/>
  <c r="F36" i="2"/>
  <c r="L38" i="2"/>
  <c r="L42" i="2"/>
  <c r="D7" i="2"/>
  <c r="D11" i="2"/>
  <c r="D15" i="2"/>
  <c r="D19" i="2"/>
  <c r="J21" i="2"/>
  <c r="D27" i="2"/>
  <c r="G28" i="2"/>
  <c r="J33" i="2"/>
  <c r="D35" i="2"/>
  <c r="D39" i="2"/>
  <c r="J41" i="2"/>
  <c r="K9" i="2"/>
  <c r="K13" i="2"/>
  <c r="H16" i="2"/>
  <c r="K21" i="2"/>
  <c r="K25" i="2"/>
  <c r="H28" i="2"/>
  <c r="H32" i="2"/>
  <c r="E35" i="2"/>
  <c r="E39" i="2"/>
  <c r="K41" i="2"/>
  <c r="L5" i="2"/>
  <c r="F15" i="2"/>
  <c r="I16" i="2"/>
  <c r="L21" i="2"/>
  <c r="I24" i="2"/>
  <c r="I28" i="2"/>
  <c r="F35" i="2"/>
  <c r="L37" i="2"/>
  <c r="D6" i="2"/>
  <c r="G11" i="2"/>
  <c r="G15" i="2"/>
  <c r="D18" i="2"/>
  <c r="D22" i="2"/>
  <c r="D26" i="2"/>
  <c r="J28" i="2"/>
  <c r="H5" i="2"/>
  <c r="E8" i="2"/>
  <c r="H9" i="2"/>
  <c r="H13" i="2"/>
  <c r="K18" i="2"/>
  <c r="K22" i="2"/>
  <c r="K26" i="2"/>
  <c r="K30" i="2"/>
  <c r="K34" i="2"/>
  <c r="K38" i="2"/>
  <c r="I5" i="2"/>
  <c r="F8" i="2"/>
  <c r="L10" i="2"/>
  <c r="L14" i="2"/>
  <c r="L18" i="2"/>
  <c r="F24" i="2"/>
  <c r="F28" i="2"/>
  <c r="I33" i="2"/>
  <c r="I41" i="2"/>
  <c r="J9" i="2"/>
  <c r="G12" i="2"/>
  <c r="J17" i="2"/>
  <c r="J25" i="2"/>
  <c r="G32" i="2"/>
  <c r="J37" i="2"/>
  <c r="K5" i="2"/>
  <c r="E11" i="2"/>
  <c r="E19" i="2"/>
  <c r="E23" i="2"/>
  <c r="K29" i="2"/>
  <c r="H36" i="2"/>
  <c r="I8" i="2"/>
  <c r="I12" i="2"/>
  <c r="L17" i="2"/>
  <c r="L25" i="2"/>
  <c r="I32" i="2"/>
  <c r="F39" i="2"/>
  <c r="G7" i="2"/>
  <c r="D14" i="2"/>
  <c r="J20" i="2"/>
  <c r="G27" i="2"/>
  <c r="I7" i="2"/>
  <c r="I15" i="2"/>
  <c r="I23" i="2"/>
  <c r="I31" i="2"/>
  <c r="L36" i="2"/>
  <c r="F42" i="2"/>
  <c r="K8" i="2"/>
  <c r="K16" i="2"/>
  <c r="K24" i="2"/>
  <c r="J32" i="2"/>
  <c r="D38" i="2"/>
  <c r="I19" i="2"/>
  <c r="F34" i="2"/>
  <c r="K20" i="2"/>
  <c r="J40" i="2"/>
  <c r="L28" i="2"/>
  <c r="E6" i="2"/>
  <c r="E30" i="2"/>
  <c r="F6" i="2"/>
  <c r="F30" i="2"/>
  <c r="H7" i="2"/>
  <c r="H31" i="2"/>
  <c r="L8" i="2"/>
  <c r="L16" i="2"/>
  <c r="L24" i="2"/>
  <c r="K32" i="2"/>
  <c r="E38" i="2"/>
  <c r="E10" i="2"/>
  <c r="E18" i="2"/>
  <c r="E26" i="2"/>
  <c r="L32" i="2"/>
  <c r="F38" i="2"/>
  <c r="F10" i="2"/>
  <c r="F18" i="2"/>
  <c r="F26" i="2"/>
  <c r="D34" i="2"/>
  <c r="G39" i="2"/>
  <c r="H11" i="2"/>
  <c r="H19" i="2"/>
  <c r="H27" i="2"/>
  <c r="E34" i="2"/>
  <c r="H39" i="2"/>
  <c r="I11" i="2"/>
  <c r="I27" i="2"/>
  <c r="I39" i="2"/>
  <c r="K12" i="2"/>
  <c r="K28" i="2"/>
  <c r="G35" i="2"/>
  <c r="L12" i="2"/>
  <c r="L20" i="2"/>
  <c r="H35" i="2"/>
  <c r="K40" i="2"/>
  <c r="E14" i="2"/>
  <c r="E22" i="2"/>
  <c r="I35" i="2"/>
  <c r="L40" i="2"/>
  <c r="F14" i="2"/>
  <c r="F22" i="2"/>
  <c r="J36" i="2"/>
  <c r="D42" i="2"/>
  <c r="H15" i="2"/>
  <c r="H23" i="2"/>
  <c r="K36" i="2"/>
  <c r="E42" i="2"/>
  <c r="L4" i="2"/>
  <c r="K4" i="2"/>
  <c r="J4" i="2"/>
  <c r="I4" i="2"/>
  <c r="H4" i="2"/>
  <c r="G4" i="2"/>
  <c r="F4" i="2"/>
  <c r="E4" i="2"/>
  <c r="D4" i="2"/>
  <c r="L3" i="4" l="1"/>
  <c r="K3" i="4"/>
  <c r="J3" i="4"/>
  <c r="I3" i="4"/>
  <c r="H3" i="4"/>
  <c r="G3" i="4"/>
  <c r="G3" i="2"/>
  <c r="H3" i="2"/>
  <c r="I3" i="2"/>
  <c r="L3" i="2"/>
  <c r="K3" i="2"/>
  <c r="J3" i="2"/>
  <c r="F3" i="2"/>
  <c r="F3" i="4"/>
  <c r="E3" i="4"/>
  <c r="D3" i="2" l="1"/>
  <c r="D3" i="4"/>
</calcChain>
</file>

<file path=xl/sharedStrings.xml><?xml version="1.0" encoding="utf-8"?>
<sst xmlns="http://schemas.openxmlformats.org/spreadsheetml/2006/main" count="743" uniqueCount="537">
  <si>
    <t>解答日時</t>
  </si>
  <si>
    <t>名前</t>
  </si>
  <si>
    <t>ふりがな</t>
  </si>
  <si>
    <t>総問題数</t>
  </si>
  <si>
    <t>問題数(正解有)</t>
  </si>
  <si>
    <t>解答数</t>
  </si>
  <si>
    <t>正解</t>
  </si>
  <si>
    <t>不正解</t>
  </si>
  <si>
    <t>満点</t>
  </si>
  <si>
    <t>得点</t>
  </si>
  <si>
    <t>[問題 1]Part 1
Look at the picture . Read the words. Which words go with the picture? Choose the correct choice.
Let's do two example questions. 
The answer is "C." Choose "C."</t>
  </si>
  <si>
    <t>[問題 1]結果</t>
  </si>
  <si>
    <t>[問題 1]得点</t>
  </si>
  <si>
    <t>[問題 2]What does the arrow show?
The answer is "B." Choose "B."</t>
  </si>
  <si>
    <t>[問題 2]結果</t>
  </si>
  <si>
    <t>[問題 2]得点</t>
  </si>
  <si>
    <t>[問題 3]</t>
  </si>
  <si>
    <t>[問題 3]結果</t>
  </si>
  <si>
    <t>[問題 3]得点</t>
  </si>
  <si>
    <t>[問題 4]</t>
  </si>
  <si>
    <t>[問題 4]結果</t>
  </si>
  <si>
    <t>[問題 4]得点</t>
  </si>
  <si>
    <t>[問題 5]</t>
  </si>
  <si>
    <t>[問題 5]結果</t>
  </si>
  <si>
    <t>[問題 5]得点</t>
  </si>
  <si>
    <t>[問題 6]</t>
  </si>
  <si>
    <t>[問題 6]結果</t>
  </si>
  <si>
    <t>[問題 6]得点</t>
  </si>
  <si>
    <t>[問題 7]</t>
  </si>
  <si>
    <t>[問題 7]結果</t>
  </si>
  <si>
    <t>[問題 7]得点</t>
  </si>
  <si>
    <t>[問題 8]</t>
  </si>
  <si>
    <t>[問題 8]結果</t>
  </si>
  <si>
    <t>[問題 8]得点</t>
  </si>
  <si>
    <t>[問題 9]</t>
  </si>
  <si>
    <t>[問題 9]結果</t>
  </si>
  <si>
    <t>[問題 9]得点</t>
  </si>
  <si>
    <t>[問題 10]</t>
  </si>
  <si>
    <t>[問題 10]結果</t>
  </si>
  <si>
    <t>[問題 10]得点</t>
  </si>
  <si>
    <t>[問題 11]</t>
  </si>
  <si>
    <t>[問題 11]結果</t>
  </si>
  <si>
    <t>[問題 11]得点</t>
  </si>
  <si>
    <t>[問題 12]</t>
  </si>
  <si>
    <t>[問題 12]結果</t>
  </si>
  <si>
    <t>[問題 12]得点</t>
  </si>
  <si>
    <t>[問題 13]</t>
  </si>
  <si>
    <t>[問題 13]結果</t>
  </si>
  <si>
    <t>[問題 13]得点</t>
  </si>
  <si>
    <t>[問題 14]</t>
  </si>
  <si>
    <t>[問題 14]結果</t>
  </si>
  <si>
    <t>[問題 14]得点</t>
  </si>
  <si>
    <t>[問題 15]</t>
  </si>
  <si>
    <t>[問題 15]結果</t>
  </si>
  <si>
    <t>[問題 15]得点</t>
  </si>
  <si>
    <t>[問題 16]</t>
  </si>
  <si>
    <t>[問題 16]結果</t>
  </si>
  <si>
    <t>[問題 16]得点</t>
  </si>
  <si>
    <t>[問題 17]</t>
  </si>
  <si>
    <t>[問題 17]結果</t>
  </si>
  <si>
    <t>[問題 17]得点</t>
  </si>
  <si>
    <t>[問題 18]Part 2
Read and find the answer.
Choose the correct choice.
Let's do an example.
It is very big. It has big ears and a long nose. It is usually a gray clor. What is it?
The correct answer is an elephant. Choose "C" below.</t>
  </si>
  <si>
    <t>[問題 18]結果</t>
  </si>
  <si>
    <t>[問題 18]得点</t>
  </si>
  <si>
    <t>[問題 19]It comes from cows. It is white. People use it to make cheese, butter, or yogurt. What is it?</t>
  </si>
  <si>
    <t>[問題 19]結果</t>
  </si>
  <si>
    <t>[問題 19]得点</t>
  </si>
  <si>
    <t>[問題 20]People take this to work or school. It is big and long. It drives on the street. It has four wheels.</t>
  </si>
  <si>
    <t>[問題 20]結果</t>
  </si>
  <si>
    <t>[問題 20]得点</t>
  </si>
  <si>
    <t>[問題 21]It is green and slimy. It can hop very far. It lives in or near water and uses its tongue to catch flies. It is a (          ).</t>
  </si>
  <si>
    <t>[問題 21]結果</t>
  </si>
  <si>
    <t>[問題 21]得点</t>
  </si>
  <si>
    <t>[問題 22]You count with these. you pick things up or hold things with them. Some people put rings on them. What are they?</t>
  </si>
  <si>
    <t>[問題 22]結果</t>
  </si>
  <si>
    <t>[問題 22]得点</t>
  </si>
  <si>
    <t>[問題 23]She is in the kitchen. She is using a knife. She is making carrots smaller. She is (          ).</t>
  </si>
  <si>
    <t>[問題 23]結果</t>
  </si>
  <si>
    <t>[問題 23]得点</t>
  </si>
  <si>
    <t>[問題 24]Two teams play this game. Each team has eleven players. They kick a ball to each other. The ball is usually white and black. It is (          ).</t>
  </si>
  <si>
    <t>[問題 24]結果</t>
  </si>
  <si>
    <t>[問題 24]得点</t>
  </si>
  <si>
    <t>[問題 25]This animal is from Africa. It likes to eat leaves. It has a long neck and legs. It is the tallest animal. It is a (          ).</t>
  </si>
  <si>
    <t>[問題 25]結果</t>
  </si>
  <si>
    <t>[問題 25]得点</t>
  </si>
  <si>
    <t>[問題 26]Part 3
Fill in the correct choice.
Read the invitation. Answer question 26-29.
26. Which is the first activity at the party?</t>
  </si>
  <si>
    <t>[問題 26]結果</t>
  </si>
  <si>
    <t>[問題 26]得点</t>
  </si>
  <si>
    <t>[問題 27]When is Holly's birthday party?</t>
  </si>
  <si>
    <t>[問題 27]結果</t>
  </si>
  <si>
    <t>[問題 27]得点</t>
  </si>
  <si>
    <t>[問題 28]What time will they have the Egg and Spoon Race?</t>
  </si>
  <si>
    <t>[問題 28]結果</t>
  </si>
  <si>
    <t>[問題 28]得点</t>
  </si>
  <si>
    <t>[問題 29]Where will the birthday party be?</t>
  </si>
  <si>
    <t>[問題 29]結果</t>
  </si>
  <si>
    <t>[問題 29]得点</t>
  </si>
  <si>
    <t>[問題 30]Read the morning schedule. Answer questions 30 to 33.
30. What does Lisa do at 8:00 a.m. Satutdays.</t>
  </si>
  <si>
    <t>[問題 30]結果</t>
  </si>
  <si>
    <t>[問題 30]得点</t>
  </si>
  <si>
    <t>[問題 31]On Saturdays, who watches cartoons at 9:00 a.m.?</t>
  </si>
  <si>
    <t>[問題 31]結果</t>
  </si>
  <si>
    <t>[問題 31]得点</t>
  </si>
  <si>
    <t>[問題 32]When does Ted eat breakfast?</t>
  </si>
  <si>
    <t>[問題 32]結果</t>
  </si>
  <si>
    <t>[問題 32]得点</t>
  </si>
  <si>
    <t>[問題 33]What does Samantha do at 7:00 a.m. on Saturdays?</t>
  </si>
  <si>
    <t>[問題 33]結果</t>
  </si>
  <si>
    <t>[問題 33]得点</t>
  </si>
  <si>
    <t>[問題 34]Read the email. Answer questions 34 and 35.
34. Why is Rickey writing to his mon?</t>
  </si>
  <si>
    <t>[問題 34]結果</t>
  </si>
  <si>
    <t>[問題 34]得点</t>
  </si>
  <si>
    <t>[問題 35]What time does Rickey arrive at O'Hare airport?</t>
  </si>
  <si>
    <t>[問題 35]結果</t>
  </si>
  <si>
    <t>[問題 35]得点</t>
  </si>
  <si>
    <t>[問題 36]Read the email. Answer questions 36 and 37.
36. What is Kim looking for?</t>
  </si>
  <si>
    <t>[問題 36]結果</t>
  </si>
  <si>
    <t>[問題 36]得点</t>
  </si>
  <si>
    <t>[問題 37]What does Kim NOT ask about?</t>
  </si>
  <si>
    <t>[問題 37]結果</t>
  </si>
  <si>
    <t>[問題 37]得点</t>
  </si>
  <si>
    <t>[問題 38]Read the email. Answer questions 38 and 39.
38. Why did Ms. Reeds send an email to her students?</t>
  </si>
  <si>
    <t>[問題 38]結果</t>
  </si>
  <si>
    <t>[問題 38]得点</t>
  </si>
  <si>
    <t>[問題 39]What will the students do dring the first week of class?</t>
  </si>
  <si>
    <t>[問題 39]結果</t>
  </si>
  <si>
    <t>[問題 39]得点</t>
  </si>
  <si>
    <t>①カテゴリー</t>
  </si>
  <si>
    <t>② 重要な語彙の種類・情報</t>
    <rPh sb="11" eb="13">
      <t>ジョウホウ</t>
    </rPh>
    <phoneticPr fontId="1"/>
  </si>
  <si>
    <t>③ 追加して必要な知識</t>
  </si>
  <si>
    <t>④ 回答に必要な語彙・表現と同様の例</t>
    <rPh sb="2" eb="4">
      <t>カイトウ</t>
    </rPh>
    <rPh sb="5" eb="7">
      <t>ヒツヨウ</t>
    </rPh>
    <rPh sb="8" eb="10">
      <t>ゴイ</t>
    </rPh>
    <rPh sb="11" eb="13">
      <t>ヒョウゲン</t>
    </rPh>
    <rPh sb="14" eb="16">
      <t>ドウヨウ</t>
    </rPh>
    <rPh sb="17" eb="18">
      <t>レイ</t>
    </rPh>
    <phoneticPr fontId="1"/>
  </si>
  <si>
    <t>Part 1</t>
  </si>
  <si>
    <t>（例題）文</t>
    <rPh sb="1" eb="3">
      <t>レイダイ</t>
    </rPh>
    <rPh sb="4" eb="5">
      <t>ブン</t>
    </rPh>
    <phoneticPr fontId="1"/>
  </si>
  <si>
    <t>家での日常（料理）</t>
  </si>
  <si>
    <t>体の動きが伴う動詞</t>
  </si>
  <si>
    <t>動詞＋目的語（一緒に来る語とのコンビネーション）</t>
    <rPh sb="7" eb="9">
      <t>イッショ</t>
    </rPh>
    <rPh sb="10" eb="11">
      <t>ク</t>
    </rPh>
    <rPh sb="12" eb="13">
      <t>ゴ</t>
    </rPh>
    <phoneticPr fontId="1"/>
  </si>
  <si>
    <t>sing / eat / make / cook / bake / drink / wash / cut</t>
  </si>
  <si>
    <t>（例題）単語</t>
    <rPh sb="1" eb="3">
      <t>レイダイ</t>
    </rPh>
    <rPh sb="4" eb="6">
      <t>タンゴ</t>
    </rPh>
    <phoneticPr fontId="1"/>
  </si>
  <si>
    <t>遊び場・屋外</t>
  </si>
  <si>
    <t>位置・方向を表す語</t>
  </si>
  <si>
    <t>位置関係を表す語（up/down/away）</t>
  </si>
  <si>
    <t>down / up / away / under / above / beside / near / between</t>
  </si>
  <si>
    <t>単語</t>
    <rPh sb="0" eb="2">
      <t>タンゴ</t>
    </rPh>
    <phoneticPr fontId="1"/>
  </si>
  <si>
    <t>乗り物・移動</t>
  </si>
  <si>
    <t>乗り物を表す名詞</t>
  </si>
  <si>
    <t>カテゴリー語（rocket/ship/car）</t>
  </si>
  <si>
    <t>rocket / ship / car / bus / train / bicycle / airplane / boat</t>
  </si>
  <si>
    <t>服装・身につける物</t>
  </si>
  <si>
    <t>衣類・身につける物の名詞</t>
  </si>
  <si>
    <t>衣類カテゴリーの区別</t>
  </si>
  <si>
    <t>cap / sandals / skirt / shirt / pants / shoes / jacket / socks</t>
  </si>
  <si>
    <t>自然・風景</t>
  </si>
  <si>
    <t>地形・自然を表す名詞</t>
  </si>
  <si>
    <t>river/lake/sea の意味区別</t>
  </si>
  <si>
    <t>river / lake / sea / mountain / forest / beach / pond</t>
  </si>
  <si>
    <t>家の中（寝室）</t>
  </si>
  <si>
    <t>家具・生活用品の名詞</t>
  </si>
  <si>
    <t>bed/blanket/pillow の区別</t>
  </si>
  <si>
    <t>bed / blanket / pillow / desk / chair / lamp / shelf</t>
  </si>
  <si>
    <t>物の位置関係</t>
  </si>
  <si>
    <t>位置・空間を表す語</t>
  </si>
  <si>
    <t>前置詞（by/over/in）</t>
  </si>
  <si>
    <t>by / over / in / under / on / behind / next to</t>
  </si>
  <si>
    <t>人との関係・集団</t>
  </si>
  <si>
    <t>人数や関係を表す語</t>
  </si>
  <si>
    <t>alone/together/behind の意味関係</t>
  </si>
  <si>
    <t>alone / together / behind / in front of / beside / with</t>
  </si>
  <si>
    <t>道路・屋外</t>
  </si>
  <si>
    <t>形や様子を表す形容詞</t>
  </si>
  <si>
    <t>反対語（wide/narrow）</t>
  </si>
  <si>
    <t>wide / narrow / tall / long / short / big / small</t>
  </si>
  <si>
    <t>文</t>
    <rPh sb="0" eb="1">
      <t>ブン</t>
    </rPh>
    <phoneticPr fontId="1"/>
  </si>
  <si>
    <t>食事場面</t>
  </si>
  <si>
    <t>動詞＋目的語（eat bread/cook vegetables/eat vegetables）</t>
  </si>
  <si>
    <t>eat / cook / drink / cut / bake / mix / vegetable / bread / salad / soup / steak</t>
  </si>
  <si>
    <t>家での遊び</t>
  </si>
  <si>
    <t>動詞＋目的語（play with blocks）</t>
  </si>
  <si>
    <t>clean / play / make / draw / build / cut / put / create</t>
  </si>
  <si>
    <t>身支度・服装</t>
  </si>
  <si>
    <t>着脱を表す動詞</t>
  </si>
  <si>
    <t>動詞＋目的語（put on/take off + clothes）</t>
  </si>
  <si>
    <t>take off / pit on / wear / dress / zipper / button / shirt / coat / hat / socks / cap</t>
  </si>
  <si>
    <t>飲み物・台所</t>
  </si>
  <si>
    <t>動詞＋目的語＋前置詞（pour water into a glass）</t>
  </si>
  <si>
    <t>pour drink / fill / spill / stir / add / milk / water / juice</t>
  </si>
  <si>
    <t>屋外・木登り</t>
  </si>
  <si>
    <t>動詞＋前置詞（climb up a tree）</t>
  </si>
  <si>
    <t>sit / stand / slimb / jump / walk / run / crawl</t>
  </si>
  <si>
    <t>ペット・世話</t>
  </si>
  <si>
    <t>動詞＋目的語（feed the fish）</t>
  </si>
  <si>
    <t>feed / eat / catch / walk / clean / water plants / take care of / brush</t>
  </si>
  <si>
    <t>運動・競争</t>
  </si>
  <si>
    <t>比較表現・動作動詞</t>
  </si>
  <si>
    <t>比較表現（faster than）</t>
  </si>
  <si>
    <t>faster than / slower than / taller than / shorter than</t>
  </si>
  <si>
    <t>手洗い・衛生</t>
  </si>
  <si>
    <t>動詞＋目的語＋前置詞（rub hands with soap）</t>
  </si>
  <si>
    <t>wash feet / wash hands / rub hands / wash face / brush teeth / dry hands</t>
  </si>
  <si>
    <t>（例題）特徴（なぞなぞ）</t>
    <rPh sb="1" eb="3">
      <t>レイダイ</t>
    </rPh>
    <rPh sb="4" eb="6">
      <t>トクチョウ</t>
    </rPh>
    <phoneticPr fontId="1"/>
  </si>
  <si>
    <t>動物</t>
  </si>
  <si>
    <t>大きさ、長さ、体の部位、色</t>
  </si>
  <si>
    <t>大きさ: big/small、長さ: long/short、体の部位: ears/nose/tail/neck、色: gray/black/white/brown</t>
  </si>
  <si>
    <t>大きさ: big, small, huge, tiny, tall | 長さ: long, short, wide, narrow | 体の部位: nose, tail, neck, wings, teeth | 色: gray, black, white, brown, yellow, green</t>
  </si>
  <si>
    <t>特徴（なぞなぞ）</t>
    <rPh sb="0" eb="2">
      <t>トクチョウ</t>
    </rPh>
    <phoneticPr fontId="1"/>
  </si>
  <si>
    <t>食べ物・飲み物</t>
  </si>
  <si>
    <t>色、材料、用途</t>
  </si>
  <si>
    <t>色: white/brown、材料: comes from〜、用途: make/use</t>
  </si>
  <si>
    <t>色: white, black, red, yellow | 材料: cheese, butter, yogurt, plants, fruit, wheat | 用途: drink, eat, cook, make</t>
  </si>
  <si>
    <t>乗り物</t>
  </si>
  <si>
    <t>大きさ、形、場所、部位</t>
  </si>
  <si>
    <t>形: long/short、場所: street/road、部位: wheels</t>
  </si>
  <si>
    <t>大きさ: big, small, huge | 形: long, short, round | 場所: street, road, highway, station | 部位: wheel, door, window, seat, engine</t>
  </si>
  <si>
    <t>色、特徴、動き、生息場所</t>
  </si>
  <si>
    <t>色: green/brown、動き: hop/swim/crawl、生息場所: water/forest</t>
  </si>
  <si>
    <t>色: green, brown, black | 動き: hop, swim, crawl, fly, run | 生息場所: water, forest, desert, ocean | 体の部位: tongue, hand, leg, eye</t>
    <rPh sb="95" eb="96">
      <t>カラダ</t>
    </rPh>
    <rPh sb="97" eb="99">
      <t>ブイ</t>
    </rPh>
    <phoneticPr fontId="1"/>
  </si>
  <si>
    <t>体の部位</t>
  </si>
  <si>
    <t>身体部位、機能、用途</t>
  </si>
  <si>
    <t>身体部位: hands/arms/legs/toes、用途: hold/use</t>
  </si>
  <si>
    <t>身体部位: feet, arm, finger, hands, arms, legs, toes | 機能: touch, carry, grab</t>
  </si>
  <si>
    <t>動作</t>
  </si>
  <si>
    <t>行動、道具、場所</t>
  </si>
  <si>
    <t>行動: cut/mix/heat/cook、道具: knife/spoon/fork</t>
  </si>
  <si>
    <t>行動: use, make, mix, heat, cook, wash | 道具: knife, spoon, fork, pan</t>
  </si>
  <si>
    <t>スポーツ</t>
  </si>
  <si>
    <t>人数、動作、道具</t>
  </si>
  <si>
    <t>人数: team/player、動作: kick/throw/hit</t>
  </si>
  <si>
    <t>スポーツ: basketball, volleyball, soccer, baseball, table tennis  | 動作: throw, hit, catch | 道具: bat, racket, goal</t>
  </si>
  <si>
    <t>場所、食べ物、身体的特徴、比較</t>
  </si>
  <si>
    <t>場所: Africa/jungle、食べ物: leaves/meat、身体特徴: neck/legs/tail</t>
  </si>
  <si>
    <t>動物: giraffe, zebra, hippo, monkey, lion | 場所: Africa, jungle, forest | 食べ物: leaf, grass, meat, fruit | 身体特徴: neck, leg, tail, teeth, horns</t>
    <rPh sb="0" eb="2">
      <t>ドウブツ</t>
    </rPh>
    <phoneticPr fontId="1"/>
  </si>
  <si>
    <t>Part 3</t>
  </si>
  <si>
    <t>資料読み取り</t>
    <rPh sb="0" eb="3">
      <t>シリョウヨ</t>
    </rPh>
    <rPh sb="4" eb="5">
      <t>ト</t>
    </rPh>
    <phoneticPr fontId="1"/>
  </si>
  <si>
    <t>招待状</t>
  </si>
  <si>
    <t>活動順序</t>
  </si>
  <si>
    <t>first / schedule / activities</t>
  </si>
  <si>
    <t>first / second / third / last / before / after</t>
  </si>
  <si>
    <t>時間・時間帯</t>
  </si>
  <si>
    <t>morning / afternoon / night / when</t>
  </si>
  <si>
    <t>morning / evening / noon / midnight</t>
  </si>
  <si>
    <t>時刻</t>
  </si>
  <si>
    <t>p.m. /p.m. / schedule</t>
  </si>
  <si>
    <t>時間の表現方法 a.m. / p.m. / o'clock</t>
    <rPh sb="0" eb="2">
      <t>ジカン</t>
    </rPh>
    <rPh sb="3" eb="5">
      <t>ヒョウゲン</t>
    </rPh>
    <rPh sb="5" eb="7">
      <t>ホウホウ</t>
    </rPh>
    <phoneticPr fontId="1"/>
  </si>
  <si>
    <t>場所</t>
  </si>
  <si>
    <t>where / home</t>
  </si>
  <si>
    <t>home / playground / school / restaurant / park</t>
  </si>
  <si>
    <t>スケジュール表</t>
  </si>
  <si>
    <t>人物・活動</t>
  </si>
  <si>
    <t>go to the pool</t>
  </si>
  <si>
    <t>go to the pool / do homework / eat / study / read / play soccer</t>
  </si>
  <si>
    <t>watch cartoons</t>
  </si>
  <si>
    <t>watch cartoons / play games / eat lunch / exercise</t>
  </si>
  <si>
    <t>時間</t>
  </si>
  <si>
    <t>7:00 a.m. / 8:00 a.m. / 9:00 a.m.</t>
  </si>
  <si>
    <t>eat breakfast / before / after / at</t>
  </si>
  <si>
    <t>sleep / take a bath</t>
  </si>
  <si>
    <t>take a bath / sleep / brush teeth / clean room / eat dinner</t>
  </si>
  <si>
    <t>要点理解</t>
    <rPh sb="0" eb="4">
      <t>ヨウテンリカイ</t>
    </rPh>
    <phoneticPr fontId="1"/>
  </si>
  <si>
    <t>email①</t>
  </si>
  <si>
    <t>目的</t>
  </si>
  <si>
    <t>flight schedule</t>
  </si>
  <si>
    <t>light / arrive / leave / trip / reservation / plan</t>
  </si>
  <si>
    <t>時間・場所</t>
  </si>
  <si>
    <t>arrive / airport / terminal</t>
  </si>
  <si>
    <t>outside / baggage / gate / departure / baggage claim</t>
  </si>
  <si>
    <t>email②</t>
  </si>
  <si>
    <t>birthday party / skating</t>
  </si>
  <si>
    <t>birthday party / lunch / celebration / reservation / event</t>
  </si>
  <si>
    <t>質問内容</t>
  </si>
  <si>
    <t>rooms / open skating times</t>
  </si>
  <si>
    <t>room / open / time / available / cost / activities</t>
  </si>
  <si>
    <t>email③</t>
  </si>
  <si>
    <t>課題・目的</t>
  </si>
  <si>
    <t>reading project</t>
  </si>
  <si>
    <t>project / end /assignment / homework / task</t>
  </si>
  <si>
    <t>予定・活動</t>
  </si>
  <si>
    <t>book report / presentation</t>
  </si>
  <si>
    <t>report / presentation / deadline / practice / speech</t>
  </si>
  <si>
    <t>Part 2</t>
    <phoneticPr fontId="2"/>
  </si>
  <si>
    <t>39-35</t>
  </si>
  <si>
    <t>34-30</t>
  </si>
  <si>
    <t>29-25</t>
  </si>
  <si>
    <t>24-20</t>
  </si>
  <si>
    <t>19-15</t>
  </si>
  <si>
    <t>14-10</t>
  </si>
  <si>
    <t>9-5</t>
  </si>
  <si>
    <t>4-0</t>
  </si>
  <si>
    <t>リーディング</t>
    <phoneticPr fontId="2"/>
  </si>
  <si>
    <t>[問題 1]Part 1
Listen to the words. Look at the pictures.
Choose the correct pictures.
Let's do an example.
The answer is "B." Choose "B." Now you do it.</t>
  </si>
  <si>
    <t>[問題 2]</t>
  </si>
  <si>
    <t>[問題 9]Part 2
Choose the correct choice.
Let's do an example.
The answer is "C." Choose "C."
Now, you do it.</t>
  </si>
  <si>
    <t>[問題 18]Part 3
Look at your screen. Listen to a conversation. Which conversation sounds correct?
Let's do an example.
The answer is "C." Choose "C" on your screen.
Now, you do it.</t>
  </si>
  <si>
    <t>[問題 19]</t>
  </si>
  <si>
    <t>[問題 20]</t>
  </si>
  <si>
    <t>[問題 21]</t>
  </si>
  <si>
    <t>[問題 22]</t>
  </si>
  <si>
    <t>[問題 23]</t>
  </si>
  <si>
    <t>[問題 24]</t>
  </si>
  <si>
    <t>[問題 25]</t>
  </si>
  <si>
    <t>[問題 26]</t>
  </si>
  <si>
    <t>[問題 27]</t>
  </si>
  <si>
    <t>[問題 28]Part 4
Listen to a conversation and answer the question.
Choose the correct choice on your screen.
Let's do an example.
28. What will the girl do next?
The answer is "A." Choose "A" on your sscreen.
Now, you do it.</t>
  </si>
  <si>
    <t>[問題 29]Where will the students go next?</t>
  </si>
  <si>
    <t>[問題 30]What will the firl build with her blocks?</t>
  </si>
  <si>
    <t>[問題 31]What did the teacher ask Thomas to do?</t>
  </si>
  <si>
    <t>[問題 32]What did the woman buy from the boy?</t>
  </si>
  <si>
    <t>[問題 33]What will the girl do next?</t>
  </si>
  <si>
    <t>[問題 34]What does the boy want to buy for himself?</t>
  </si>
  <si>
    <t>[問題 35]Part 5
Listen and answer the question.
Choose the correct choice on your screen.
Let's do an example.
35. What did Tyler call about?
The answer is "C." Choose "C" on your screen.
Now, you do it.</t>
  </si>
  <si>
    <t>[問題 36]Why did Ella's mom call?</t>
  </si>
  <si>
    <t>[問題 37]Why did Mrs. Wilson call?</t>
  </si>
  <si>
    <t>[問題 38]Why did William call?</t>
  </si>
  <si>
    <t>[問題 39]Why should Michelle bring running shoes?</t>
  </si>
  <si>
    <t>[問題 40]Why did the bookstore worker call?</t>
  </si>
  <si>
    <t>[問題 40]結果</t>
  </si>
  <si>
    <t>[問題 40]得点</t>
  </si>
  <si>
    <t>[問題 41]Why is Jayden in Charlie's house?</t>
  </si>
  <si>
    <t>[問題 41]結果</t>
  </si>
  <si>
    <t>[問題 41]得点</t>
  </si>
  <si>
    <t>Listening</t>
    <phoneticPr fontId="2"/>
  </si>
  <si>
    <t>リスニング</t>
    <phoneticPr fontId="2"/>
  </si>
  <si>
    <t>Part 2</t>
  </si>
  <si>
    <t>Part 4</t>
  </si>
  <si>
    <t>Part 5</t>
  </si>
  <si>
    <t>（例題）文</t>
    <rPh sb="1" eb="3">
      <t>レイダイ</t>
    </rPh>
    <rPh sb="4" eb="5">
      <t>ブン</t>
    </rPh>
    <phoneticPr fontId="7"/>
  </si>
  <si>
    <t>文</t>
    <phoneticPr fontId="7"/>
  </si>
  <si>
    <t>（例題）文章</t>
    <rPh sb="1" eb="3">
      <t>レイダイ</t>
    </rPh>
    <rPh sb="4" eb="6">
      <t>ブンショウ</t>
    </rPh>
    <phoneticPr fontId="7"/>
  </si>
  <si>
    <t>文章</t>
    <rPh sb="0" eb="2">
      <t>ブンショウ</t>
    </rPh>
    <phoneticPr fontId="7"/>
  </si>
  <si>
    <t>（例題）会話</t>
    <rPh sb="1" eb="3">
      <t>レイダイ</t>
    </rPh>
    <phoneticPr fontId="7"/>
  </si>
  <si>
    <t>会話</t>
  </si>
  <si>
    <t>（例題）会話＋内容理解</t>
    <rPh sb="1" eb="3">
      <t>レイダイ</t>
    </rPh>
    <phoneticPr fontId="7"/>
  </si>
  <si>
    <t>会話＋内容理解</t>
  </si>
  <si>
    <t>（例題）メッセージ理解</t>
    <rPh sb="1" eb="3">
      <t>レイダイ</t>
    </rPh>
    <phoneticPr fontId="7"/>
  </si>
  <si>
    <t>メッセージ理解</t>
  </si>
  <si>
    <t>家・リビング</t>
  </si>
  <si>
    <t>動物/家具/位置</t>
  </si>
  <si>
    <t>cat, sofa, on</t>
  </si>
  <si>
    <t>cat, dog, sofa, carpet, chair, table, on, under, next to, beside, by</t>
    <phoneticPr fontId="7"/>
  </si>
  <si>
    <t>家事</t>
  </si>
  <si>
    <t>動作+目的語</t>
  </si>
  <si>
    <t>wash dishes</t>
  </si>
  <si>
    <t>wash, clean, dry, sink, dish, plate, bowl</t>
    <phoneticPr fontId="7"/>
  </si>
  <si>
    <t>天気</t>
  </si>
  <si>
    <t>天気表現</t>
  </si>
  <si>
    <t>windy, outside</t>
  </si>
  <si>
    <t>windy, sunny, rainy, snowy, cloudy</t>
    <phoneticPr fontId="7"/>
  </si>
  <si>
    <t>掃除</t>
  </si>
  <si>
    <t>動作+ごみ</t>
  </si>
  <si>
    <t>pick up trash</t>
  </si>
  <si>
    <t>pick up, throw away, recycle, garbage</t>
    <phoneticPr fontId="7"/>
  </si>
  <si>
    <t>登校</t>
  </si>
  <si>
    <t>移動動詞</t>
  </si>
  <si>
    <t>get on bus</t>
  </si>
  <si>
    <t>get on, get off, bus stop, ride</t>
    <phoneticPr fontId="7"/>
  </si>
  <si>
    <t>比較</t>
  </si>
  <si>
    <t>比較表現</t>
  </si>
  <si>
    <t>shorter than</t>
  </si>
  <si>
    <t>shorter, taller, older, younger</t>
    <phoneticPr fontId="7"/>
  </si>
  <si>
    <t>衣類</t>
  </si>
  <si>
    <t>状態語</t>
  </si>
  <si>
    <t>dirty</t>
  </si>
  <si>
    <t>dirty, clean, wet, old, new</t>
    <phoneticPr fontId="7"/>
  </si>
  <si>
    <t>動作動詞</t>
  </si>
  <si>
    <t>push car</t>
  </si>
  <si>
    <t>push, pull, drive, fix</t>
    <phoneticPr fontId="7"/>
  </si>
  <si>
    <t>学校</t>
  </si>
  <si>
    <t>指示</t>
  </si>
  <si>
    <t>open books / begin reading</t>
  </si>
  <si>
    <t>open, read, close books, write, listen</t>
    <phoneticPr fontId="7"/>
  </si>
  <si>
    <t>テスト</t>
  </si>
  <si>
    <t>文房具・禁止</t>
  </si>
  <si>
    <t>pen / pencil / sharpen</t>
    <phoneticPr fontId="7"/>
  </si>
  <si>
    <t>pen, pencil, sharpen, eraser, ruler</t>
    <phoneticPr fontId="7"/>
  </si>
  <si>
    <t>家</t>
  </si>
  <si>
    <t>配達・依頼</t>
  </si>
  <si>
    <t>mailman / package</t>
  </si>
  <si>
    <t>mailman, package, open door, delivery, knock</t>
    <phoneticPr fontId="7"/>
  </si>
  <si>
    <t>校外学習</t>
  </si>
  <si>
    <t>場所・移動</t>
  </si>
  <si>
    <t>zoo / library</t>
  </si>
  <si>
    <t>field trip, bus, zoo, library, museum, park</t>
    <phoneticPr fontId="7"/>
  </si>
  <si>
    <t>食べ物</t>
  </si>
  <si>
    <t>依頼・容器</t>
  </si>
  <si>
    <t>grapes / bowl</t>
  </si>
  <si>
    <t>bowl, plate, cup, share, grapes, apple, orange, strawberry</t>
    <phoneticPr fontId="7"/>
  </si>
  <si>
    <t>片付け</t>
  </si>
  <si>
    <t>put back / bookshelf</t>
  </si>
  <si>
    <t>put back, return, library, bookshelf, counter, magazine, novel</t>
    <phoneticPr fontId="7"/>
  </si>
  <si>
    <t>学校準備</t>
  </si>
  <si>
    <t>持ち物</t>
  </si>
  <si>
    <t>backpack, colored pencil</t>
    <phoneticPr fontId="7"/>
  </si>
  <si>
    <t>get, put back, clear, colored pencil, notebook, backpack, art class</t>
    <phoneticPr fontId="7"/>
  </si>
  <si>
    <t>健康</t>
  </si>
  <si>
    <t>体調</t>
  </si>
  <si>
    <t>better / rest</t>
  </si>
  <si>
    <t>sit, stand, get rest, drink, sleep, bed, better, water, doctor, nurse, sick</t>
    <phoneticPr fontId="7"/>
  </si>
  <si>
    <t>生活習慣</t>
  </si>
  <si>
    <t>習慣</t>
  </si>
  <si>
    <t>brush teeth</t>
  </si>
  <si>
    <t>dentist, brush teeth, morning, breakfast, before bed</t>
    <phoneticPr fontId="7"/>
  </si>
  <si>
    <t>時刻をたずねる疑問文</t>
  </si>
  <si>
    <t>What time...?</t>
  </si>
  <si>
    <t>breakfast, lunch, dinner, minute, o'clock, morning, afternoon, noon</t>
    <phoneticPr fontId="7"/>
  </si>
  <si>
    <t>Where疑問文</t>
  </si>
  <si>
    <t>Where are you going?</t>
  </si>
  <si>
    <t>library, park, gym, playground, supermarket, hospital, post office</t>
    <phoneticPr fontId="7"/>
  </si>
  <si>
    <t>誘い</t>
  </si>
  <si>
    <t>勧誘表現</t>
  </si>
  <si>
    <t>Do you want to...?</t>
  </si>
  <si>
    <t>Would you like to..., let's, jump, try, help, ride bike, drive car, use computer</t>
    <phoneticPr fontId="7"/>
  </si>
  <si>
    <t>位置表現</t>
  </si>
  <si>
    <t>Where should we sit?</t>
  </si>
  <si>
    <t>go, stand, lie, down, on, by, behind, beside, next to, swing, bench, slide, chair</t>
    <phoneticPr fontId="7"/>
  </si>
  <si>
    <t>過去行動</t>
  </si>
  <si>
    <t>Did you...?</t>
  </si>
  <si>
    <t>Did you ...? make bed</t>
    <phoneticPr fontId="7"/>
  </si>
  <si>
    <t>make bed, lock door, turn off, close window, wash dishes, clean room</t>
    <phoneticPr fontId="7"/>
  </si>
  <si>
    <t>依頼・能力</t>
  </si>
  <si>
    <t>Can you...?</t>
  </si>
  <si>
    <t>Can you...?</t>
    <phoneticPr fontId="7"/>
  </si>
  <si>
    <t>help, carry, clean, wash, open, wipe, put</t>
    <phoneticPr fontId="7"/>
  </si>
  <si>
    <t>依頼</t>
  </si>
  <si>
    <t>Please...</t>
  </si>
  <si>
    <t>Please ..., wash, right away</t>
    <phoneticPr fontId="7"/>
  </si>
  <si>
    <t>wash, clean, put, carry, hang, help, finish</t>
    <phoneticPr fontId="7"/>
  </si>
  <si>
    <t>感想</t>
  </si>
  <si>
    <t>How was...?</t>
  </si>
  <si>
    <t>How was ...? Practice</t>
    <phoneticPr fontId="7"/>
  </si>
  <si>
    <t>exciting, boring, good, fantastic, practice, game, concert, dinner</t>
    <phoneticPr fontId="7"/>
  </si>
  <si>
    <t>条件</t>
  </si>
  <si>
    <t>if</t>
  </si>
  <si>
    <t>Can you ...? if ...</t>
    <phoneticPr fontId="7"/>
  </si>
  <si>
    <t>swim, run, get up, if, unless, because</t>
    <phoneticPr fontId="7"/>
  </si>
  <si>
    <t>理由</t>
  </si>
  <si>
    <t>理由表現</t>
  </si>
  <si>
    <t>Do you think ...? because</t>
    <phoneticPr fontId="7"/>
  </si>
  <si>
    <t>because, if, think, hope, win, lose, fast, slow</t>
    <phoneticPr fontId="7"/>
  </si>
  <si>
    <t>教室</t>
  </si>
  <si>
    <t>次の行動</t>
  </si>
  <si>
    <t>next / sit</t>
  </si>
  <si>
    <t>stand, sit, move, put, next, before, now</t>
    <phoneticPr fontId="7"/>
  </si>
  <si>
    <t>授業移動</t>
  </si>
  <si>
    <t>Where ...? go to music class</t>
    <phoneticPr fontId="7"/>
  </si>
  <si>
    <t>music, math, science, gym, classroom, music room, cafeteria</t>
    <phoneticPr fontId="7"/>
  </si>
  <si>
    <t>遊び</t>
  </si>
  <si>
    <t>作成動詞</t>
  </si>
  <si>
    <t>build, block, rocket, castle</t>
    <phoneticPr fontId="7"/>
  </si>
  <si>
    <t>rocket, castle, ship, princess, robot, tower, house</t>
    <phoneticPr fontId="7"/>
  </si>
  <si>
    <t>help + 人 + with</t>
  </si>
  <si>
    <t>help ... with …</t>
    <phoneticPr fontId="7"/>
  </si>
  <si>
    <t>help ... with ..., teach, explain, tell, show, answer</t>
    <phoneticPr fontId="7"/>
  </si>
  <si>
    <t>買い物</t>
  </si>
  <si>
    <t>数量・食べ物</t>
  </si>
  <si>
    <t>sell, glasse of, thirsty, take, lemonade</t>
    <phoneticPr fontId="7"/>
  </si>
  <si>
    <t>sell, glass, cup, lemonade, snack, drink, thirsty, hungry, full</t>
    <phoneticPr fontId="7"/>
  </si>
  <si>
    <t>messy, pick up, all over, everywhere, help ... with</t>
    <phoneticPr fontId="7"/>
  </si>
  <si>
    <t>messy, dirty, all over, book, pencils, floor, help</t>
    <phoneticPr fontId="7"/>
  </si>
  <si>
    <t>物の種類</t>
  </si>
  <si>
    <t>buy, basketball shoes</t>
    <phoneticPr fontId="7"/>
  </si>
  <si>
    <t>shoes, uniform, racket, ball, soccer, baseball, tennis, volleyball</t>
    <phoneticPr fontId="7"/>
  </si>
  <si>
    <t>忘れ物</t>
  </si>
  <si>
    <t>電話目的</t>
  </si>
  <si>
    <t>leave ..., sweater</t>
    <phoneticPr fontId="7"/>
  </si>
  <si>
    <t>leave, left, sweater, shirt, jacket, bag, hat</t>
    <phoneticPr fontId="7"/>
  </si>
  <si>
    <t>映画・時間</t>
    <rPh sb="3" eb="5">
      <t>ジカン</t>
    </rPh>
    <phoneticPr fontId="7"/>
  </si>
  <si>
    <t>movie, finishi, what time</t>
    <phoneticPr fontId="7"/>
  </si>
  <si>
    <t>finish, start, where, when, what time, how much, ticket, theater, museum</t>
    <phoneticPr fontId="7"/>
  </si>
  <si>
    <t>学校連絡</t>
    <phoneticPr fontId="7"/>
  </si>
  <si>
    <t>依頼表現</t>
  </si>
  <si>
    <t>bring, picture</t>
    <phoneticPr fontId="7"/>
  </si>
  <si>
    <t>bring, prepare, show, carry, picture, report</t>
    <phoneticPr fontId="7"/>
  </si>
  <si>
    <t>手伝い</t>
  </si>
  <si>
    <t>依頼+理由</t>
  </si>
  <si>
    <t>Cound you ...?, help, wash, bicycle</t>
    <phoneticPr fontId="7"/>
  </si>
  <si>
    <t>Could you ...?, Will you ...?, help, teach, show, clean, repair</t>
    <phoneticPr fontId="7"/>
  </si>
  <si>
    <t>運動</t>
  </si>
  <si>
    <t>bring, running shoes</t>
    <phoneticPr fontId="7"/>
  </si>
  <si>
    <t>bring, prepare, take, gym shoes, sneakers, rain boots</t>
    <phoneticPr fontId="7"/>
  </si>
  <si>
    <t>受賞</t>
  </si>
  <si>
    <t>結果連絡</t>
  </si>
  <si>
    <t>win, prize</t>
    <phoneticPr fontId="7"/>
  </si>
  <si>
    <t>win, loose, competition, contest, congratulations</t>
    <phoneticPr fontId="7"/>
  </si>
  <si>
    <t>理由・場所</t>
  </si>
  <si>
    <t>Why, miss bus</t>
    <phoneticPr fontId="7"/>
  </si>
  <si>
    <t>Why, miss, pick up, ride, bus, train</t>
    <phoneticPr fontId="7"/>
  </si>
  <si>
    <t>全体</t>
  </si>
  <si>
    <t>正答数別人数と正答率</t>
  </si>
  <si>
    <t>正答率</t>
  </si>
  <si>
    <t>41-36</t>
  </si>
  <si>
    <t>35-31</t>
  </si>
  <si>
    <t>30-26</t>
  </si>
  <si>
    <t>25-21</t>
  </si>
  <si>
    <t>20-16</t>
  </si>
  <si>
    <t>15-11</t>
  </si>
  <si>
    <t>10-6</t>
  </si>
  <si>
    <t>5-0</t>
  </si>
  <si>
    <t>Reading</t>
    <phoneticPr fontId="2"/>
  </si>
  <si>
    <t>L</t>
  </si>
  <si>
    <t>O</t>
  </si>
  <si>
    <t>R</t>
  </si>
  <si>
    <t>U</t>
  </si>
  <si>
    <t>X</t>
  </si>
  <si>
    <t>AA</t>
  </si>
  <si>
    <t>AD</t>
  </si>
  <si>
    <t>AG</t>
  </si>
  <si>
    <t>AJ</t>
  </si>
  <si>
    <t>AM</t>
  </si>
  <si>
    <t>AP</t>
  </si>
  <si>
    <t>AS</t>
  </si>
  <si>
    <t>AV</t>
  </si>
  <si>
    <t>AY</t>
  </si>
  <si>
    <t>BB</t>
  </si>
  <si>
    <t>BE</t>
  </si>
  <si>
    <t>BH</t>
  </si>
  <si>
    <t>BK</t>
  </si>
  <si>
    <t>BN</t>
  </si>
  <si>
    <t>BQ</t>
  </si>
  <si>
    <t>BT</t>
  </si>
  <si>
    <t>BW</t>
  </si>
  <si>
    <t>BZ</t>
  </si>
  <si>
    <t>CC</t>
  </si>
  <si>
    <t>CF</t>
  </si>
  <si>
    <t>CI</t>
  </si>
  <si>
    <t>CL</t>
  </si>
  <si>
    <t>CO</t>
  </si>
  <si>
    <t>CR</t>
  </si>
  <si>
    <t>CU</t>
  </si>
  <si>
    <t>CX</t>
  </si>
  <si>
    <t>DA</t>
  </si>
  <si>
    <t>DD</t>
  </si>
  <si>
    <t>DG</t>
  </si>
  <si>
    <t>DJ</t>
  </si>
  <si>
    <t>DM</t>
  </si>
  <si>
    <t>DP</t>
  </si>
  <si>
    <t>DS</t>
  </si>
  <si>
    <t>DV</t>
  </si>
  <si>
    <t>DY</t>
  </si>
  <si>
    <t>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</si>
</sst>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0">
    <font>
      <sz val="11"/>
      <color theme="1"/>
      <name val="游ゴシック"/>
      <family val="2"/>
    </font>
    <font>
      <sz val="11"/>
      <color theme="1"/>
      <name val="游ゴシック"/>
      <family val="2"/>
    </font>
    <font>
      <sz val="6"/>
      <name val="ＭＳ Ｐゴシック"/>
      <family val="3"/>
      <charset val="128"/>
    </font>
    <font>
      <sz val="11"/>
      <color theme="0"/>
      <name val="游ゴシック"/>
      <family val="2"/>
    </font>
    <font>
      <sz val="11"/>
      <color theme="0"/>
      <name val="游ゴシック"/>
      <family val="3"/>
      <charset val="128"/>
    </font>
    <font>
      <sz val="9"/>
      <color theme="1"/>
      <name val="游ゴシック"/>
      <family val="2"/>
    </font>
    <font>
      <sz val="11"/>
      <color theme="1"/>
      <name val="游ゴシック"/>
      <family val="2"/>
      <scheme val="minor"/>
    </font>
    <font>
      <sz val="6"/>
      <name val="游ゴシック"/>
      <family val="2"/>
      <charset val="128"/>
      <scheme val="minor"/>
    </font>
    <font>
      <sz val="11"/>
      <name val="Carlito"/>
    </font>
    <font>
      <sz val="11"/>
      <name val="Calibri"/>
      <family val="2"/>
    </font>
  </fonts>
  <fills count="7">
    <fill>
      <patternFill patternType="none"/>
    </fill>
    <fill>
      <patternFill patternType="gray125"/>
    </fill>
    <fill>
      <patternFill patternType="solid">
        <fgColor rgb="FFEEEEEE"/>
        <bgColor indexed="64"/>
      </patternFill>
    </fill>
    <fill>
      <patternFill patternType="solid">
        <fgColor rgb="FF0070C0"/>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3">
    <xf numFmtId="0" fontId="0" fillId="0" borderId="0">
      <alignment vertical="center"/>
    </xf>
    <xf numFmtId="0" fontId="6" fillId="0" borderId="0"/>
    <xf numFmtId="0" fontId="8" fillId="0" borderId="0"/>
  </cellStyleXfs>
  <cellXfs count="23">
    <xf numFmtId="0" fontId="0" fillId="0" borderId="0" xfId="0">
      <alignment vertical="center"/>
    </xf>
    <xf numFmtId="176" fontId="0" fillId="0" borderId="0" xfId="0" applyNumberFormat="1">
      <alignment vertical="center"/>
    </xf>
    <xf numFmtId="0" fontId="0" fillId="0" borderId="0" xfId="0" applyAlignment="1"/>
    <xf numFmtId="49" fontId="4" fillId="3" borderId="0" xfId="0" applyNumberFormat="1" applyFont="1" applyFill="1" applyAlignment="1">
      <alignment horizontal="center" vertical="center"/>
    </xf>
    <xf numFmtId="49" fontId="3" fillId="3" borderId="0" xfId="0" applyNumberFormat="1" applyFont="1" applyFill="1" applyAlignment="1">
      <alignment horizontal="center" vertical="center"/>
    </xf>
    <xf numFmtId="0" fontId="0" fillId="4" borderId="0" xfId="0" applyFill="1" applyAlignment="1">
      <alignment horizontal="center" vertical="center"/>
    </xf>
    <xf numFmtId="176" fontId="0" fillId="4" borderId="0" xfId="0" applyNumberFormat="1" applyFill="1" applyAlignment="1">
      <alignment horizontal="center" vertical="center"/>
    </xf>
    <xf numFmtId="0" fontId="0" fillId="5" borderId="0" xfId="0" applyFill="1">
      <alignment vertical="center"/>
    </xf>
    <xf numFmtId="0" fontId="0" fillId="4" borderId="0" xfId="0" applyFill="1">
      <alignment vertical="center"/>
    </xf>
    <xf numFmtId="0" fontId="0" fillId="6" borderId="0" xfId="0" applyFill="1">
      <alignment vertical="center"/>
    </xf>
    <xf numFmtId="0" fontId="3" fillId="6" borderId="0" xfId="0" applyFont="1" applyFill="1">
      <alignment vertical="center"/>
    </xf>
    <xf numFmtId="0" fontId="4" fillId="6" borderId="0" xfId="0" applyFont="1" applyFill="1">
      <alignment vertical="center"/>
    </xf>
    <xf numFmtId="176" fontId="5" fillId="0" borderId="0" xfId="0" applyNumberFormat="1" applyFont="1" applyAlignment="1"/>
    <xf numFmtId="0" fontId="6" fillId="0" borderId="0" xfId="1"/>
    <xf numFmtId="0" fontId="3" fillId="5" borderId="0" xfId="0" applyFont="1" applyFill="1">
      <alignment vertical="center"/>
    </xf>
    <xf numFmtId="0" fontId="4" fillId="5" borderId="0" xfId="0" applyFont="1" applyFill="1">
      <alignment vertical="center"/>
    </xf>
    <xf numFmtId="0" fontId="9" fillId="0" borderId="0" xfId="2" applyFont="1"/>
    <xf numFmtId="0" fontId="3" fillId="3" borderId="0" xfId="0" applyFont="1" applyFill="1" applyAlignment="1">
      <alignment horizontal="center" vertical="center"/>
    </xf>
    <xf numFmtId="0" fontId="0" fillId="0" borderId="0" xfId="0" applyAlignment="1"/>
    <xf numFmtId="0" fontId="0" fillId="2" borderId="1" xfId="0" applyFill="1" applyBorder="1" applyAlignment="1">
      <alignment horizontal="center" vertical="center" wrapText="1"/>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Alignment="1">
      <alignment vertical="center" wrapText="1"/>
    </xf>
  </cellXfs>
  <cellStyles count="3">
    <cellStyle name="Normal" xfId="2"/>
    <cellStyle name="標準" xfId="0" builtinId="0"/>
    <cellStyle name="標準 2" xfId="1"/>
  </cellStyles>
  <dxfs count="12">
    <dxf>
      <font>
        <color rgb="FFFF0000"/>
      </font>
    </dxf>
    <dxf>
      <font>
        <color rgb="FF0000FF"/>
      </font>
    </dxf>
    <dxf>
      <font>
        <color rgb="FFFF0000"/>
      </font>
    </dxf>
    <dxf>
      <font>
        <color rgb="FF0000FF"/>
      </font>
    </dxf>
    <dxf>
      <font>
        <color rgb="FFFF0000"/>
      </font>
    </dxf>
    <dxf>
      <font>
        <color rgb="FF0000FF"/>
      </font>
    </dxf>
    <dxf>
      <fill>
        <patternFill>
          <bgColor rgb="FF00B0F0"/>
        </patternFill>
      </fill>
    </dxf>
    <dxf>
      <fill>
        <patternFill>
          <bgColor rgb="FFFF66FF"/>
        </patternFill>
      </fill>
    </dxf>
    <dxf>
      <font>
        <color rgb="FFFF0000"/>
      </font>
    </dxf>
    <dxf>
      <font>
        <color rgb="FF0000FF"/>
      </font>
    </dxf>
    <dxf>
      <fill>
        <patternFill>
          <bgColor rgb="FF00B0F0"/>
        </patternFill>
      </fill>
    </dxf>
    <dxf>
      <fill>
        <patternFill>
          <bgColor rgb="FFFF66FF"/>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28"/>
  <sheetViews>
    <sheetView tabSelected="1" workbookViewId="0"/>
  </sheetViews>
  <sheetFormatPr defaultRowHeight="18.75"/>
  <cols>
    <col min="1" max="10" width="20" customWidth="1"/>
    <col min="11" max="11" width="75" customWidth="1"/>
    <col min="12" max="13" width="20" customWidth="1"/>
    <col min="14" max="14" width="33" customWidth="1"/>
    <col min="15" max="61" width="20" customWidth="1"/>
    <col min="62" max="62" width="75" customWidth="1"/>
    <col min="63" max="64" width="20" customWidth="1"/>
    <col min="65" max="65" width="75" customWidth="1"/>
    <col min="66" max="67" width="20" customWidth="1"/>
    <col min="68" max="68" width="75" customWidth="1"/>
    <col min="69" max="70" width="20" customWidth="1"/>
    <col min="71" max="71" width="75" customWidth="1"/>
    <col min="72" max="73" width="20" customWidth="1"/>
    <col min="74" max="74" width="75" customWidth="1"/>
    <col min="75" max="76" width="20" customWidth="1"/>
    <col min="77" max="77" width="75" customWidth="1"/>
    <col min="78" max="79" width="20" customWidth="1"/>
    <col min="80" max="80" width="75" customWidth="1"/>
    <col min="81" max="82" width="20" customWidth="1"/>
    <col min="83" max="83" width="75" customWidth="1"/>
    <col min="84" max="85" width="20" customWidth="1"/>
    <col min="86" max="86" width="45" customWidth="1"/>
    <col min="87" max="88" width="20" customWidth="1"/>
    <col min="89" max="89" width="40" customWidth="1"/>
    <col min="90" max="91" width="20" customWidth="1"/>
    <col min="92" max="92" width="57" customWidth="1"/>
    <col min="93" max="94" width="20" customWidth="1"/>
    <col min="95" max="95" width="42" customWidth="1"/>
    <col min="96" max="97" width="20" customWidth="1"/>
    <col min="98" max="98" width="62" customWidth="1"/>
    <col min="99" max="100" width="20" customWidth="1"/>
    <col min="101" max="101" width="57" customWidth="1"/>
    <col min="102" max="103" width="20" customWidth="1"/>
    <col min="104" max="104" width="37" customWidth="1"/>
    <col min="105" max="106" width="20" customWidth="1"/>
    <col min="107" max="107" width="57" customWidth="1"/>
    <col min="108" max="109" width="20" customWidth="1"/>
    <col min="110" max="110" width="52" customWidth="1"/>
    <col min="111" max="112" width="20" customWidth="1"/>
    <col min="113" max="113" width="56" customWidth="1"/>
    <col min="114" max="115" width="20" customWidth="1"/>
    <col min="116" max="116" width="52" customWidth="1"/>
    <col min="117" max="118" width="20" customWidth="1"/>
    <col min="119" max="119" width="37" customWidth="1"/>
    <col min="120" max="121" width="20" customWidth="1"/>
    <col min="122" max="122" width="52" customWidth="1"/>
    <col min="123" max="124" width="20" customWidth="1"/>
    <col min="125" max="125" width="65" customWidth="1"/>
    <col min="126" max="127" width="20" customWidth="1"/>
  </cols>
  <sheetData>
    <row r="1" spans="1:127" ht="150">
      <c r="A1" s="19" t="s">
        <v>0</v>
      </c>
      <c r="B1" s="19" t="s">
        <v>1</v>
      </c>
      <c r="C1" s="19" t="s">
        <v>2</v>
      </c>
      <c r="D1" s="19" t="s">
        <v>3</v>
      </c>
      <c r="E1" s="19" t="s">
        <v>4</v>
      </c>
      <c r="F1" s="19" t="s">
        <v>5</v>
      </c>
      <c r="G1" s="19" t="s">
        <v>6</v>
      </c>
      <c r="H1" s="19" t="s">
        <v>7</v>
      </c>
      <c r="I1" s="19" t="s">
        <v>8</v>
      </c>
      <c r="J1" s="19" t="s">
        <v>9</v>
      </c>
      <c r="K1" s="19" t="s">
        <v>10</v>
      </c>
      <c r="L1" s="19" t="s">
        <v>11</v>
      </c>
      <c r="M1" s="19" t="s">
        <v>12</v>
      </c>
      <c r="N1" s="19" t="s">
        <v>13</v>
      </c>
      <c r="O1" s="19" t="s">
        <v>14</v>
      </c>
      <c r="P1" s="19" t="s">
        <v>15</v>
      </c>
      <c r="Q1" s="19" t="s">
        <v>16</v>
      </c>
      <c r="R1" s="19" t="s">
        <v>17</v>
      </c>
      <c r="S1" s="19" t="s">
        <v>18</v>
      </c>
      <c r="T1" s="19" t="s">
        <v>19</v>
      </c>
      <c r="U1" s="19" t="s">
        <v>20</v>
      </c>
      <c r="V1" s="19" t="s">
        <v>21</v>
      </c>
      <c r="W1" s="19" t="s">
        <v>22</v>
      </c>
      <c r="X1" s="19" t="s">
        <v>23</v>
      </c>
      <c r="Y1" s="19" t="s">
        <v>24</v>
      </c>
      <c r="Z1" s="19" t="s">
        <v>25</v>
      </c>
      <c r="AA1" s="19" t="s">
        <v>26</v>
      </c>
      <c r="AB1" s="19" t="s">
        <v>27</v>
      </c>
      <c r="AC1" s="19" t="s">
        <v>28</v>
      </c>
      <c r="AD1" s="19" t="s">
        <v>29</v>
      </c>
      <c r="AE1" s="19" t="s">
        <v>30</v>
      </c>
      <c r="AF1" s="19" t="s">
        <v>31</v>
      </c>
      <c r="AG1" s="19" t="s">
        <v>32</v>
      </c>
      <c r="AH1" s="19" t="s">
        <v>33</v>
      </c>
      <c r="AI1" s="19" t="s">
        <v>34</v>
      </c>
      <c r="AJ1" s="19" t="s">
        <v>35</v>
      </c>
      <c r="AK1" s="19" t="s">
        <v>36</v>
      </c>
      <c r="AL1" s="19" t="s">
        <v>37</v>
      </c>
      <c r="AM1" s="19" t="s">
        <v>38</v>
      </c>
      <c r="AN1" s="19" t="s">
        <v>39</v>
      </c>
      <c r="AO1" s="19" t="s">
        <v>40</v>
      </c>
      <c r="AP1" s="19" t="s">
        <v>41</v>
      </c>
      <c r="AQ1" s="19" t="s">
        <v>42</v>
      </c>
      <c r="AR1" s="19" t="s">
        <v>43</v>
      </c>
      <c r="AS1" s="19" t="s">
        <v>44</v>
      </c>
      <c r="AT1" s="19" t="s">
        <v>45</v>
      </c>
      <c r="AU1" s="19" t="s">
        <v>46</v>
      </c>
      <c r="AV1" s="19" t="s">
        <v>47</v>
      </c>
      <c r="AW1" s="19" t="s">
        <v>48</v>
      </c>
      <c r="AX1" s="19" t="s">
        <v>49</v>
      </c>
      <c r="AY1" s="19" t="s">
        <v>50</v>
      </c>
      <c r="AZ1" s="19" t="s">
        <v>51</v>
      </c>
      <c r="BA1" s="19" t="s">
        <v>52</v>
      </c>
      <c r="BB1" s="19" t="s">
        <v>53</v>
      </c>
      <c r="BC1" s="19" t="s">
        <v>54</v>
      </c>
      <c r="BD1" s="19" t="s">
        <v>55</v>
      </c>
      <c r="BE1" s="19" t="s">
        <v>56</v>
      </c>
      <c r="BF1" s="19" t="s">
        <v>57</v>
      </c>
      <c r="BG1" s="19" t="s">
        <v>58</v>
      </c>
      <c r="BH1" s="19" t="s">
        <v>59</v>
      </c>
      <c r="BI1" s="19" t="s">
        <v>60</v>
      </c>
      <c r="BJ1" s="19" t="s">
        <v>61</v>
      </c>
      <c r="BK1" s="19" t="s">
        <v>62</v>
      </c>
      <c r="BL1" s="19" t="s">
        <v>63</v>
      </c>
      <c r="BM1" s="19" t="s">
        <v>64</v>
      </c>
      <c r="BN1" s="19" t="s">
        <v>65</v>
      </c>
      <c r="BO1" s="19" t="s">
        <v>66</v>
      </c>
      <c r="BP1" s="19" t="s">
        <v>67</v>
      </c>
      <c r="BQ1" s="19" t="s">
        <v>68</v>
      </c>
      <c r="BR1" s="19" t="s">
        <v>69</v>
      </c>
      <c r="BS1" s="19" t="s">
        <v>70</v>
      </c>
      <c r="BT1" s="19" t="s">
        <v>71</v>
      </c>
      <c r="BU1" s="19" t="s">
        <v>72</v>
      </c>
      <c r="BV1" s="19" t="s">
        <v>73</v>
      </c>
      <c r="BW1" s="19" t="s">
        <v>74</v>
      </c>
      <c r="BX1" s="19" t="s">
        <v>75</v>
      </c>
      <c r="BY1" s="19" t="s">
        <v>76</v>
      </c>
      <c r="BZ1" s="19" t="s">
        <v>77</v>
      </c>
      <c r="CA1" s="19" t="s">
        <v>78</v>
      </c>
      <c r="CB1" s="19" t="s">
        <v>79</v>
      </c>
      <c r="CC1" s="19" t="s">
        <v>80</v>
      </c>
      <c r="CD1" s="19" t="s">
        <v>81</v>
      </c>
      <c r="CE1" s="19" t="s">
        <v>82</v>
      </c>
      <c r="CF1" s="19" t="s">
        <v>83</v>
      </c>
      <c r="CG1" s="19" t="s">
        <v>84</v>
      </c>
      <c r="CH1" s="19" t="s">
        <v>85</v>
      </c>
      <c r="CI1" s="19" t="s">
        <v>86</v>
      </c>
      <c r="CJ1" s="19" t="s">
        <v>87</v>
      </c>
      <c r="CK1" s="19" t="s">
        <v>88</v>
      </c>
      <c r="CL1" s="19" t="s">
        <v>89</v>
      </c>
      <c r="CM1" s="19" t="s">
        <v>90</v>
      </c>
      <c r="CN1" s="19" t="s">
        <v>91</v>
      </c>
      <c r="CO1" s="19" t="s">
        <v>92</v>
      </c>
      <c r="CP1" s="19" t="s">
        <v>93</v>
      </c>
      <c r="CQ1" s="19" t="s">
        <v>94</v>
      </c>
      <c r="CR1" s="19" t="s">
        <v>95</v>
      </c>
      <c r="CS1" s="19" t="s">
        <v>96</v>
      </c>
      <c r="CT1" s="19" t="s">
        <v>97</v>
      </c>
      <c r="CU1" s="19" t="s">
        <v>98</v>
      </c>
      <c r="CV1" s="19" t="s">
        <v>99</v>
      </c>
      <c r="CW1" s="19" t="s">
        <v>100</v>
      </c>
      <c r="CX1" s="19" t="s">
        <v>101</v>
      </c>
      <c r="CY1" s="19" t="s">
        <v>102</v>
      </c>
      <c r="CZ1" s="19" t="s">
        <v>103</v>
      </c>
      <c r="DA1" s="19" t="s">
        <v>104</v>
      </c>
      <c r="DB1" s="19" t="s">
        <v>105</v>
      </c>
      <c r="DC1" s="19" t="s">
        <v>106</v>
      </c>
      <c r="DD1" s="19" t="s">
        <v>107</v>
      </c>
      <c r="DE1" s="19" t="s">
        <v>108</v>
      </c>
      <c r="DF1" s="19" t="s">
        <v>109</v>
      </c>
      <c r="DG1" s="19" t="s">
        <v>110</v>
      </c>
      <c r="DH1" s="19" t="s">
        <v>111</v>
      </c>
      <c r="DI1" s="19" t="s">
        <v>112</v>
      </c>
      <c r="DJ1" s="19" t="s">
        <v>113</v>
      </c>
      <c r="DK1" s="19" t="s">
        <v>114</v>
      </c>
      <c r="DL1" s="19" t="s">
        <v>115</v>
      </c>
      <c r="DM1" s="19" t="s">
        <v>116</v>
      </c>
      <c r="DN1" s="19" t="s">
        <v>117</v>
      </c>
      <c r="DO1" s="19" t="s">
        <v>118</v>
      </c>
      <c r="DP1" s="19" t="s">
        <v>119</v>
      </c>
      <c r="DQ1" s="19" t="s">
        <v>120</v>
      </c>
      <c r="DR1" s="19" t="s">
        <v>121</v>
      </c>
      <c r="DS1" s="19" t="s">
        <v>122</v>
      </c>
      <c r="DT1" s="19" t="s">
        <v>123</v>
      </c>
      <c r="DU1" s="19" t="s">
        <v>124</v>
      </c>
      <c r="DV1" s="19" t="s">
        <v>125</v>
      </c>
      <c r="DW1" s="19" t="s">
        <v>126</v>
      </c>
    </row>
    <row r="2" spans="1:127">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row>
    <row r="3" spans="1:127">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row>
    <row r="4" spans="1:127">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row>
    <row r="5" spans="1:127">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row>
    <row r="6" spans="1:127">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row>
    <row r="7" spans="1:127">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row>
    <row r="8" spans="1:127">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row>
    <row r="9" spans="1:127">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row>
    <row r="10" spans="1:127">
      <c r="A10" s="20"/>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row>
    <row r="11" spans="1:127">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row>
    <row r="12" spans="1:127">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row>
    <row r="13" spans="1:127">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row>
    <row r="14" spans="1:127">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row>
    <row r="15" spans="1:127">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row>
    <row r="16" spans="1:127">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row>
    <row r="17" spans="1:127">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row>
    <row r="18" spans="1:127">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row>
    <row r="19" spans="1:127">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row>
    <row r="20" spans="1:127">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row>
    <row r="21" spans="1:127">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row>
    <row r="22" spans="1:127">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row>
    <row r="23" spans="1:127">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row>
    <row r="24" spans="1:127">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row>
    <row r="25" spans="1:127">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row>
    <row r="26" spans="1:127">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row>
    <row r="27" spans="1:127">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row>
    <row r="28" spans="1:127">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37"/>
  <sheetViews>
    <sheetView topLeftCell="I1" workbookViewId="0">
      <selection activeCell="J15" sqref="J15"/>
    </sheetView>
  </sheetViews>
  <sheetFormatPr defaultRowHeight="30" customHeight="1"/>
  <cols>
    <col min="1" max="10" width="20" customWidth="1"/>
    <col min="11" max="11" width="45" customWidth="1"/>
    <col min="12" max="34" width="20" customWidth="1"/>
    <col min="35" max="35" width="30" customWidth="1"/>
    <col min="36" max="61" width="20" customWidth="1"/>
    <col min="62" max="62" width="75" customWidth="1"/>
    <col min="63" max="91" width="20" customWidth="1"/>
    <col min="92" max="92" width="49" customWidth="1"/>
    <col min="93" max="94" width="20" customWidth="1"/>
    <col min="95" max="95" width="41" customWidth="1"/>
    <col min="96" max="97" width="20" customWidth="1"/>
    <col min="98" max="98" width="50" customWidth="1"/>
    <col min="99" max="100" width="20" customWidth="1"/>
    <col min="101" max="101" width="47" customWidth="1"/>
    <col min="102" max="103" width="20" customWidth="1"/>
    <col min="104" max="104" width="45" customWidth="1"/>
    <col min="105" max="106" width="20" customWidth="1"/>
    <col min="107" max="107" width="36" customWidth="1"/>
    <col min="108" max="109" width="20" customWidth="1"/>
    <col min="110" max="110" width="51" customWidth="1"/>
    <col min="111" max="112" width="20" customWidth="1"/>
    <col min="113" max="113" width="45" customWidth="1"/>
    <col min="114" max="115" width="20" customWidth="1"/>
    <col min="116" max="116" width="33" customWidth="1"/>
    <col min="117" max="118" width="20" customWidth="1"/>
    <col min="119" max="119" width="34" customWidth="1"/>
    <col min="120" max="121" width="20" customWidth="1"/>
    <col min="122" max="122" width="30" customWidth="1"/>
    <col min="123" max="124" width="20" customWidth="1"/>
    <col min="125" max="125" width="49" customWidth="1"/>
    <col min="126" max="127" width="20" customWidth="1"/>
    <col min="128" max="128" width="43" customWidth="1"/>
    <col min="129" max="130" width="20" customWidth="1"/>
    <col min="131" max="131" width="42" customWidth="1"/>
    <col min="132" max="133" width="20" customWidth="1"/>
  </cols>
  <sheetData>
    <row r="1" spans="1:133" ht="187.5">
      <c r="A1" s="21" t="s">
        <v>0</v>
      </c>
      <c r="B1" s="21" t="s">
        <v>1</v>
      </c>
      <c r="C1" s="21" t="s">
        <v>2</v>
      </c>
      <c r="D1" s="21" t="s">
        <v>3</v>
      </c>
      <c r="E1" s="21" t="s">
        <v>4</v>
      </c>
      <c r="F1" s="21" t="s">
        <v>5</v>
      </c>
      <c r="G1" s="21" t="s">
        <v>6</v>
      </c>
      <c r="H1" s="21" t="s">
        <v>7</v>
      </c>
      <c r="I1" s="21" t="s">
        <v>8</v>
      </c>
      <c r="J1" s="21" t="s">
        <v>9</v>
      </c>
      <c r="K1" s="21" t="s">
        <v>287</v>
      </c>
      <c r="L1" s="21" t="s">
        <v>11</v>
      </c>
      <c r="M1" s="21" t="s">
        <v>12</v>
      </c>
      <c r="N1" s="21" t="s">
        <v>288</v>
      </c>
      <c r="O1" s="21" t="s">
        <v>14</v>
      </c>
      <c r="P1" s="21" t="s">
        <v>15</v>
      </c>
      <c r="Q1" s="21" t="s">
        <v>16</v>
      </c>
      <c r="R1" s="21" t="s">
        <v>17</v>
      </c>
      <c r="S1" s="21" t="s">
        <v>18</v>
      </c>
      <c r="T1" s="21" t="s">
        <v>19</v>
      </c>
      <c r="U1" s="21" t="s">
        <v>20</v>
      </c>
      <c r="V1" s="21" t="s">
        <v>21</v>
      </c>
      <c r="W1" s="21" t="s">
        <v>22</v>
      </c>
      <c r="X1" s="21" t="s">
        <v>23</v>
      </c>
      <c r="Y1" s="21" t="s">
        <v>24</v>
      </c>
      <c r="Z1" s="21" t="s">
        <v>25</v>
      </c>
      <c r="AA1" s="21" t="s">
        <v>26</v>
      </c>
      <c r="AB1" s="21" t="s">
        <v>27</v>
      </c>
      <c r="AC1" s="21" t="s">
        <v>28</v>
      </c>
      <c r="AD1" s="21" t="s">
        <v>29</v>
      </c>
      <c r="AE1" s="21" t="s">
        <v>30</v>
      </c>
      <c r="AF1" s="21" t="s">
        <v>31</v>
      </c>
      <c r="AG1" s="21" t="s">
        <v>32</v>
      </c>
      <c r="AH1" s="21" t="s">
        <v>33</v>
      </c>
      <c r="AI1" s="21" t="s">
        <v>289</v>
      </c>
      <c r="AJ1" s="21" t="s">
        <v>35</v>
      </c>
      <c r="AK1" s="21" t="s">
        <v>36</v>
      </c>
      <c r="AL1" s="21" t="s">
        <v>37</v>
      </c>
      <c r="AM1" s="21" t="s">
        <v>38</v>
      </c>
      <c r="AN1" s="21" t="s">
        <v>39</v>
      </c>
      <c r="AO1" s="21" t="s">
        <v>40</v>
      </c>
      <c r="AP1" s="21" t="s">
        <v>41</v>
      </c>
      <c r="AQ1" s="21" t="s">
        <v>42</v>
      </c>
      <c r="AR1" s="21" t="s">
        <v>43</v>
      </c>
      <c r="AS1" s="21" t="s">
        <v>44</v>
      </c>
      <c r="AT1" s="21" t="s">
        <v>45</v>
      </c>
      <c r="AU1" s="21" t="s">
        <v>46</v>
      </c>
      <c r="AV1" s="21" t="s">
        <v>47</v>
      </c>
      <c r="AW1" s="21" t="s">
        <v>48</v>
      </c>
      <c r="AX1" s="21" t="s">
        <v>49</v>
      </c>
      <c r="AY1" s="21" t="s">
        <v>50</v>
      </c>
      <c r="AZ1" s="21" t="s">
        <v>51</v>
      </c>
      <c r="BA1" s="21" t="s">
        <v>52</v>
      </c>
      <c r="BB1" s="21" t="s">
        <v>53</v>
      </c>
      <c r="BC1" s="21" t="s">
        <v>54</v>
      </c>
      <c r="BD1" s="21" t="s">
        <v>55</v>
      </c>
      <c r="BE1" s="21" t="s">
        <v>56</v>
      </c>
      <c r="BF1" s="21" t="s">
        <v>57</v>
      </c>
      <c r="BG1" s="21" t="s">
        <v>58</v>
      </c>
      <c r="BH1" s="21" t="s">
        <v>59</v>
      </c>
      <c r="BI1" s="21" t="s">
        <v>60</v>
      </c>
      <c r="BJ1" s="21" t="s">
        <v>290</v>
      </c>
      <c r="BK1" s="21" t="s">
        <v>62</v>
      </c>
      <c r="BL1" s="21" t="s">
        <v>63</v>
      </c>
      <c r="BM1" s="21" t="s">
        <v>291</v>
      </c>
      <c r="BN1" s="21" t="s">
        <v>65</v>
      </c>
      <c r="BO1" s="21" t="s">
        <v>66</v>
      </c>
      <c r="BP1" s="21" t="s">
        <v>292</v>
      </c>
      <c r="BQ1" s="21" t="s">
        <v>68</v>
      </c>
      <c r="BR1" s="21" t="s">
        <v>69</v>
      </c>
      <c r="BS1" s="21" t="s">
        <v>293</v>
      </c>
      <c r="BT1" s="21" t="s">
        <v>71</v>
      </c>
      <c r="BU1" s="21" t="s">
        <v>72</v>
      </c>
      <c r="BV1" s="21" t="s">
        <v>294</v>
      </c>
      <c r="BW1" s="21" t="s">
        <v>74</v>
      </c>
      <c r="BX1" s="21" t="s">
        <v>75</v>
      </c>
      <c r="BY1" s="21" t="s">
        <v>295</v>
      </c>
      <c r="BZ1" s="21" t="s">
        <v>77</v>
      </c>
      <c r="CA1" s="21" t="s">
        <v>78</v>
      </c>
      <c r="CB1" s="21" t="s">
        <v>296</v>
      </c>
      <c r="CC1" s="21" t="s">
        <v>80</v>
      </c>
      <c r="CD1" s="21" t="s">
        <v>81</v>
      </c>
      <c r="CE1" s="21" t="s">
        <v>297</v>
      </c>
      <c r="CF1" s="21" t="s">
        <v>83</v>
      </c>
      <c r="CG1" s="21" t="s">
        <v>84</v>
      </c>
      <c r="CH1" s="21" t="s">
        <v>298</v>
      </c>
      <c r="CI1" s="21" t="s">
        <v>86</v>
      </c>
      <c r="CJ1" s="21" t="s">
        <v>87</v>
      </c>
      <c r="CK1" s="21" t="s">
        <v>299</v>
      </c>
      <c r="CL1" s="21" t="s">
        <v>89</v>
      </c>
      <c r="CM1" s="21" t="s">
        <v>90</v>
      </c>
      <c r="CN1" s="21" t="s">
        <v>300</v>
      </c>
      <c r="CO1" s="21" t="s">
        <v>92</v>
      </c>
      <c r="CP1" s="21" t="s">
        <v>93</v>
      </c>
      <c r="CQ1" s="21" t="s">
        <v>301</v>
      </c>
      <c r="CR1" s="21" t="s">
        <v>95</v>
      </c>
      <c r="CS1" s="21" t="s">
        <v>96</v>
      </c>
      <c r="CT1" s="21" t="s">
        <v>302</v>
      </c>
      <c r="CU1" s="21" t="s">
        <v>98</v>
      </c>
      <c r="CV1" s="21" t="s">
        <v>99</v>
      </c>
      <c r="CW1" s="21" t="s">
        <v>303</v>
      </c>
      <c r="CX1" s="21" t="s">
        <v>101</v>
      </c>
      <c r="CY1" s="21" t="s">
        <v>102</v>
      </c>
      <c r="CZ1" s="21" t="s">
        <v>304</v>
      </c>
      <c r="DA1" s="21" t="s">
        <v>104</v>
      </c>
      <c r="DB1" s="21" t="s">
        <v>105</v>
      </c>
      <c r="DC1" s="21" t="s">
        <v>305</v>
      </c>
      <c r="DD1" s="21" t="s">
        <v>107</v>
      </c>
      <c r="DE1" s="21" t="s">
        <v>108</v>
      </c>
      <c r="DF1" s="21" t="s">
        <v>306</v>
      </c>
      <c r="DG1" s="21" t="s">
        <v>110</v>
      </c>
      <c r="DH1" s="21" t="s">
        <v>111</v>
      </c>
      <c r="DI1" s="21" t="s">
        <v>307</v>
      </c>
      <c r="DJ1" s="21" t="s">
        <v>113</v>
      </c>
      <c r="DK1" s="21" t="s">
        <v>114</v>
      </c>
      <c r="DL1" s="21" t="s">
        <v>308</v>
      </c>
      <c r="DM1" s="21" t="s">
        <v>116</v>
      </c>
      <c r="DN1" s="21" t="s">
        <v>117</v>
      </c>
      <c r="DO1" s="21" t="s">
        <v>309</v>
      </c>
      <c r="DP1" s="21" t="s">
        <v>119</v>
      </c>
      <c r="DQ1" s="21" t="s">
        <v>120</v>
      </c>
      <c r="DR1" s="21" t="s">
        <v>310</v>
      </c>
      <c r="DS1" s="21" t="s">
        <v>122</v>
      </c>
      <c r="DT1" s="21" t="s">
        <v>123</v>
      </c>
      <c r="DU1" s="21" t="s">
        <v>311</v>
      </c>
      <c r="DV1" s="21" t="s">
        <v>125</v>
      </c>
      <c r="DW1" s="21" t="s">
        <v>126</v>
      </c>
      <c r="DX1" s="21" t="s">
        <v>312</v>
      </c>
      <c r="DY1" s="21" t="s">
        <v>313</v>
      </c>
      <c r="DZ1" s="21" t="s">
        <v>314</v>
      </c>
      <c r="EA1" s="21" t="s">
        <v>315</v>
      </c>
      <c r="EB1" s="21" t="s">
        <v>316</v>
      </c>
      <c r="EC1" s="21" t="s">
        <v>317</v>
      </c>
    </row>
    <row r="2" spans="1:133" ht="18.75">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row>
    <row r="3" spans="1:133" ht="18.75">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row>
    <row r="4" spans="1:133" ht="18.75">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row>
    <row r="5" spans="1:133" ht="18.75">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row>
    <row r="6" spans="1:133" ht="18.75">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row>
    <row r="7" spans="1:133" ht="18.75">
      <c r="A7" s="22"/>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row>
    <row r="8" spans="1:133" ht="18.75">
      <c r="A8" s="22"/>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row>
    <row r="9" spans="1:133" ht="18.75">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row>
    <row r="10" spans="1:133" ht="18.75">
      <c r="A10" s="22"/>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row>
    <row r="11" spans="1:133" ht="18.75">
      <c r="A11" s="22"/>
      <c r="B11" s="22"/>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row>
    <row r="12" spans="1:133" ht="18.75">
      <c r="A12" s="22"/>
      <c r="B12" s="22"/>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row>
    <row r="13" spans="1:133" ht="18.75">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row>
    <row r="14" spans="1:133" ht="18.75">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row>
    <row r="15" spans="1:133" ht="18.75">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row>
    <row r="16" spans="1:133" ht="18.7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row>
    <row r="17" spans="1:133" ht="18.7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row>
    <row r="18" spans="1:133" ht="18.75">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row>
    <row r="19" spans="1:133" ht="18.7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row>
    <row r="20" spans="1:133" ht="18.75">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row>
    <row r="21" spans="1:133" ht="18.75">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row>
    <row r="22" spans="1:133" ht="18.75">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row>
    <row r="23" spans="1:133" ht="18.7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row>
    <row r="24" spans="1:133" ht="18.7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row>
    <row r="25" spans="1:133" ht="18.7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row>
    <row r="26" spans="1:133" ht="18.7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row>
    <row r="27" spans="1:133" ht="18.7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row>
    <row r="28" spans="1:133" ht="18.7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row>
    <row r="29" spans="1:133" ht="18.75"/>
    <row r="30" spans="1:133" ht="18.75"/>
    <row r="31" spans="1:133" ht="18.75"/>
    <row r="32" spans="1:133" ht="18.75"/>
    <row r="33" ht="18.75"/>
    <row r="34" ht="18.75"/>
    <row r="35" ht="18.75"/>
    <row r="36" ht="18.75"/>
    <row r="37" ht="18.75"/>
    <row r="38" ht="18.75"/>
    <row r="39" ht="18.75"/>
    <row r="40" ht="18.75"/>
    <row r="41" ht="18.75"/>
    <row r="42" ht="18.75"/>
    <row r="43" ht="18.75"/>
    <row r="44" ht="18.75"/>
    <row r="45" ht="18.75"/>
    <row r="46" ht="18.75"/>
    <row r="47" ht="18.75"/>
    <row r="48" ht="18.75"/>
    <row r="49" ht="18.75"/>
    <row r="50" ht="18.75"/>
    <row r="51" ht="18.75"/>
    <row r="52" ht="18.75"/>
    <row r="53" ht="18.75"/>
    <row r="54" ht="18.75"/>
    <row r="55" ht="18.75"/>
    <row r="56" ht="18.75"/>
    <row r="57" ht="18.75"/>
    <row r="58" ht="18.75"/>
    <row r="59" ht="18.75"/>
    <row r="60" ht="18.75"/>
    <row r="61" ht="18.75"/>
    <row r="62" ht="18.75"/>
    <row r="63" ht="18.75"/>
    <row r="64" ht="18.75"/>
    <row r="65" ht="18.75"/>
    <row r="66" ht="18.75"/>
    <row r="67" ht="18.75"/>
    <row r="68" ht="18.75"/>
    <row r="69" ht="18.75"/>
    <row r="70" ht="18.75"/>
    <row r="71" ht="18.75"/>
    <row r="72" ht="18.75"/>
    <row r="73" ht="18.75"/>
    <row r="74" ht="18.75"/>
    <row r="75" ht="18.75"/>
    <row r="76" ht="18.75"/>
    <row r="77" ht="18.75"/>
    <row r="78" ht="18.75"/>
    <row r="79" ht="18.75"/>
    <row r="80" ht="18.75"/>
    <row r="81" ht="18.75"/>
    <row r="82" ht="18.75"/>
    <row r="83" ht="18.75"/>
    <row r="84" ht="18.75"/>
    <row r="85" ht="18.75"/>
    <row r="86" ht="18.75"/>
    <row r="87" ht="18.75"/>
    <row r="88" ht="18.75"/>
    <row r="89" ht="18.75"/>
    <row r="90" ht="18.75"/>
    <row r="91" ht="18.75"/>
    <row r="92" ht="18.75"/>
    <row r="93" ht="18.75"/>
    <row r="94" ht="18.75"/>
    <row r="95" ht="18.75"/>
    <row r="96" ht="18.75"/>
    <row r="97" ht="18.75"/>
    <row r="98" ht="18.75"/>
    <row r="99" ht="18.75"/>
    <row r="100" ht="18.75"/>
    <row r="101" ht="18.75"/>
    <row r="102" ht="18.75"/>
    <row r="103" ht="18.75"/>
    <row r="104" ht="18.75"/>
    <row r="105" ht="18.75"/>
    <row r="106" ht="18.75"/>
    <row r="107" ht="18.75"/>
    <row r="108" ht="18.75"/>
    <row r="109" ht="18.75"/>
    <row r="110" ht="18.75"/>
    <row r="111" ht="18.75"/>
    <row r="112" ht="18.75"/>
    <row r="113" ht="18.75"/>
    <row r="114" ht="18.75"/>
    <row r="115" ht="18.75"/>
    <row r="116" ht="18.75"/>
    <row r="117" ht="18.75"/>
    <row r="118" ht="18.75"/>
    <row r="119" ht="18.75"/>
    <row r="120" ht="18.75"/>
    <row r="121" ht="18.75"/>
    <row r="122" ht="18.75"/>
    <row r="123" ht="18.75"/>
    <row r="124" ht="18.75"/>
    <row r="125" ht="18.75"/>
    <row r="126" ht="18.75"/>
    <row r="127" ht="18.75"/>
    <row r="128" ht="18.75"/>
    <row r="129" ht="18.75"/>
    <row r="130" ht="18.75"/>
    <row r="131" ht="18.75"/>
    <row r="132" ht="18.75"/>
    <row r="133" ht="18.75"/>
    <row r="134" ht="18.75"/>
    <row r="135" ht="18.75"/>
    <row r="136" ht="18.75"/>
    <row r="137" ht="18.75"/>
    <row r="138" ht="18.75"/>
    <row r="139" ht="18.75"/>
    <row r="140" ht="18.75"/>
    <row r="141" ht="18.75"/>
    <row r="142" ht="18.75"/>
    <row r="143" ht="18.75"/>
    <row r="144" ht="18.75"/>
    <row r="145" ht="18.75"/>
    <row r="146" ht="18.75"/>
    <row r="147" ht="18.75"/>
    <row r="148" ht="18.75"/>
    <row r="149" ht="18.75"/>
    <row r="150" ht="18.75"/>
    <row r="151" ht="18.75"/>
    <row r="152" ht="18.75"/>
    <row r="153" ht="18.75"/>
    <row r="154" ht="18.75"/>
    <row r="155" ht="18.75"/>
    <row r="156" ht="18.75"/>
    <row r="157" ht="18.75"/>
    <row r="158" ht="18.75"/>
    <row r="159" ht="18.75"/>
    <row r="160" ht="18.75"/>
    <row r="161" ht="18.75"/>
    <row r="162" ht="18.75"/>
    <row r="163" ht="18.75"/>
    <row r="164" ht="18.75"/>
    <row r="165" ht="18.75"/>
    <row r="166" ht="18.75"/>
    <row r="167" ht="18.75"/>
    <row r="168" ht="18.75"/>
    <row r="169" ht="18.75"/>
    <row r="170" ht="18.75"/>
    <row r="171" ht="18.75"/>
    <row r="172" ht="18.75"/>
    <row r="173" ht="18.75"/>
    <row r="174" ht="18.75"/>
    <row r="175" ht="18.75"/>
    <row r="176" ht="18.75"/>
    <row r="177" ht="18.75"/>
    <row r="178" ht="18.75"/>
    <row r="179" ht="18.75"/>
    <row r="180" ht="18.75"/>
    <row r="181" ht="18.75"/>
    <row r="182" ht="18.75"/>
    <row r="183" ht="18.75"/>
    <row r="184" ht="18.75"/>
    <row r="185" ht="18.75"/>
    <row r="186" ht="18.75"/>
    <row r="187" ht="18.75"/>
    <row r="188" ht="18.75"/>
    <row r="189" ht="18.75"/>
    <row r="190" ht="18.75"/>
    <row r="191" ht="18.75"/>
    <row r="192" ht="18.75"/>
    <row r="193" ht="18.75"/>
    <row r="194" ht="18.75"/>
    <row r="195" ht="18.75"/>
    <row r="196" ht="18.75"/>
    <row r="197" ht="18.75"/>
    <row r="198" ht="18.75"/>
    <row r="199" ht="18.75"/>
    <row r="200" ht="18.75"/>
    <row r="201" ht="18.75"/>
    <row r="202" ht="18.75"/>
    <row r="203" ht="18.75"/>
    <row r="204" ht="18.75"/>
    <row r="205" ht="18.75"/>
    <row r="206" ht="18.75"/>
    <row r="207" ht="18.75"/>
    <row r="208" ht="18.75"/>
    <row r="209" ht="18.75"/>
    <row r="210" ht="18.75"/>
    <row r="211" ht="18.75"/>
    <row r="212" ht="18.75"/>
    <row r="213" ht="18.75"/>
    <row r="214" ht="18.75"/>
    <row r="215" ht="18.75"/>
    <row r="216" ht="18.75"/>
    <row r="217" ht="18.75"/>
    <row r="218" ht="18.75"/>
    <row r="219" ht="18.75"/>
    <row r="220" ht="18.75"/>
    <row r="221" ht="18.75"/>
    <row r="222" ht="18.75"/>
    <row r="223" ht="18.75"/>
    <row r="224" ht="18.75"/>
    <row r="225" ht="18.75"/>
    <row r="226" ht="18.75"/>
    <row r="227" ht="18.75"/>
    <row r="228" ht="18.75"/>
    <row r="229" ht="18.75"/>
    <row r="230" ht="18.75"/>
    <row r="231" ht="18.75"/>
    <row r="232" ht="18.75"/>
    <row r="233" ht="18.75"/>
    <row r="234" ht="18.75"/>
    <row r="235" ht="18.75"/>
    <row r="236" ht="18.75"/>
    <row r="237" ht="18.75"/>
    <row r="238" ht="18.75"/>
    <row r="239" ht="18.75"/>
    <row r="240" ht="18.75"/>
    <row r="241" ht="18.75"/>
    <row r="242" ht="18.75"/>
    <row r="243" ht="18.75"/>
    <row r="244" ht="18.75"/>
    <row r="245" ht="18.75"/>
    <row r="246" ht="18.75"/>
    <row r="247" ht="18.75"/>
    <row r="248" ht="18.75"/>
    <row r="249" ht="18.75"/>
    <row r="250" ht="18.75"/>
    <row r="251" ht="18.75"/>
    <row r="252" ht="18.75"/>
    <row r="253" ht="18.75"/>
    <row r="254" ht="18.75"/>
    <row r="255" ht="18.75"/>
    <row r="256" ht="18.75"/>
    <row r="257" ht="18.75"/>
    <row r="258" ht="18.75"/>
    <row r="259" ht="18.75"/>
    <row r="260" ht="18.75"/>
    <row r="261" ht="18.75"/>
    <row r="262" ht="18.75"/>
    <row r="263" ht="18.75"/>
    <row r="264" ht="18.75"/>
    <row r="265" ht="18.75"/>
    <row r="266" ht="18.75"/>
    <row r="267" ht="18.75"/>
    <row r="268" ht="18.75"/>
    <row r="269" ht="18.75"/>
    <row r="270" ht="18.75"/>
    <row r="271" ht="18.75"/>
    <row r="272" ht="18.75"/>
    <row r="273" ht="18.75"/>
    <row r="274" ht="18.75"/>
    <row r="275" ht="18.75"/>
    <row r="276" ht="18.75"/>
    <row r="277" ht="18.75"/>
    <row r="278" ht="18.75"/>
    <row r="279" ht="18.75"/>
    <row r="280" ht="18.75"/>
    <row r="281" ht="18.75"/>
    <row r="282" ht="18.75"/>
    <row r="283" ht="18.75"/>
    <row r="284" ht="18.75"/>
    <row r="285" ht="18.75"/>
    <row r="286" ht="18.75"/>
    <row r="287" ht="18.75"/>
    <row r="288" ht="18.75"/>
    <row r="289" ht="18.75"/>
    <row r="290" ht="18.75"/>
    <row r="291" ht="18.75"/>
    <row r="292" ht="18.75"/>
    <row r="293" ht="18.75"/>
    <row r="294" ht="18.75"/>
    <row r="295" ht="18.75"/>
    <row r="296" ht="18.75"/>
    <row r="297" ht="18.75"/>
    <row r="298" ht="18.75"/>
    <row r="299" ht="18.75"/>
    <row r="300" ht="18.75"/>
    <row r="301" ht="18.75"/>
    <row r="302" ht="18.75"/>
    <row r="303" ht="18.75"/>
    <row r="304" ht="18.75"/>
    <row r="305" ht="18.75"/>
    <row r="306" ht="18.75"/>
    <row r="307" ht="18.75"/>
    <row r="308" ht="18.75"/>
    <row r="309" ht="18.75"/>
    <row r="310" ht="18.75"/>
    <row r="311" ht="18.75"/>
    <row r="312" ht="18.75"/>
    <row r="313" ht="18.75"/>
    <row r="314" ht="18.75"/>
    <row r="315" ht="18.75"/>
    <row r="316" ht="18.75"/>
    <row r="317" ht="18.75"/>
    <row r="318" ht="18.75"/>
    <row r="319" ht="18.75"/>
    <row r="320" ht="18.75"/>
    <row r="321" ht="18.75"/>
    <row r="322" ht="18.75"/>
    <row r="323" ht="18.75"/>
    <row r="324" ht="18.75"/>
    <row r="325" ht="18.75"/>
    <row r="326" ht="18.75"/>
    <row r="327" ht="18.75"/>
    <row r="328" ht="18.75"/>
    <row r="329" ht="18.75"/>
    <row r="330" ht="18.75"/>
    <row r="331" ht="18.75"/>
    <row r="332" ht="18.75"/>
    <row r="333" ht="18.75"/>
    <row r="334" ht="18.75"/>
    <row r="335" ht="18.75"/>
    <row r="336" ht="18.75"/>
    <row r="337" ht="18.75"/>
    <row r="338" ht="18.75"/>
    <row r="339" ht="18.75"/>
    <row r="340" ht="18.75"/>
    <row r="341" ht="18.75"/>
    <row r="342" ht="18.75"/>
    <row r="343" ht="18.75"/>
    <row r="344" ht="18.75"/>
    <row r="345" ht="18.75"/>
    <row r="346" ht="18.75"/>
    <row r="347" ht="18.75"/>
    <row r="348" ht="18.75"/>
    <row r="349" ht="18.75"/>
    <row r="350" ht="18.75"/>
    <row r="351" ht="18.75"/>
    <row r="352" ht="18.75"/>
    <row r="353" ht="18.75"/>
    <row r="354" ht="18.75"/>
    <row r="355" ht="18.75"/>
    <row r="356" ht="18.75"/>
    <row r="357" ht="18.75"/>
    <row r="358" ht="18.75"/>
    <row r="359" ht="18.75"/>
    <row r="360" ht="18.75"/>
    <row r="361" ht="18.75"/>
    <row r="362" ht="18.75"/>
    <row r="363" ht="18.75"/>
    <row r="364" ht="18.75"/>
    <row r="365" ht="18.75"/>
    <row r="366" ht="18.75"/>
    <row r="367" ht="18.75"/>
    <row r="368" ht="18.75"/>
    <row r="369" ht="18.75"/>
    <row r="370" ht="18.75"/>
    <row r="371" ht="18.75"/>
    <row r="372" ht="18.75"/>
    <row r="373" ht="18.75"/>
    <row r="374" ht="18.75"/>
    <row r="375" ht="18.75"/>
    <row r="376" ht="18.75"/>
    <row r="377" ht="18.75"/>
    <row r="378" ht="18.75"/>
    <row r="379" ht="18.75"/>
    <row r="380" ht="18.75"/>
    <row r="381" ht="18.75"/>
    <row r="382" ht="18.75"/>
    <row r="383" ht="18.75"/>
    <row r="384" ht="18.75"/>
    <row r="385" ht="18.75"/>
    <row r="386" ht="18.75"/>
    <row r="387" ht="18.75"/>
    <row r="388" ht="18.75"/>
    <row r="389" ht="18.75"/>
    <row r="390" ht="18.75"/>
    <row r="391" ht="18.75"/>
    <row r="392" ht="18.75"/>
    <row r="393" ht="18.75"/>
    <row r="394" ht="18.75"/>
    <row r="395" ht="18.75"/>
    <row r="396" ht="18.75"/>
    <row r="397" ht="18.75"/>
    <row r="398" ht="18.75"/>
    <row r="399" ht="18.75"/>
    <row r="400" ht="18.75"/>
    <row r="401" ht="18.75"/>
    <row r="402" ht="18.75"/>
    <row r="403" ht="18.75"/>
    <row r="404" ht="18.75"/>
    <row r="405" ht="18.75"/>
    <row r="406" ht="18.75"/>
    <row r="407" ht="18.75"/>
    <row r="408" ht="18.75"/>
    <row r="409" ht="18.75"/>
    <row r="410" ht="18.75"/>
    <row r="411" ht="18.75"/>
    <row r="412" ht="18.75"/>
    <row r="413" ht="18.75"/>
    <row r="414" ht="18.75"/>
    <row r="415" ht="18.75"/>
    <row r="416" ht="18.75"/>
    <row r="417" ht="18.75"/>
    <row r="418" ht="18.75"/>
    <row r="419" ht="18.75"/>
    <row r="420" ht="18.75"/>
    <row r="421" ht="18.75"/>
    <row r="422" ht="18.75"/>
    <row r="423" ht="18.75"/>
    <row r="424" ht="18.75"/>
    <row r="425" ht="18.75"/>
    <row r="426" ht="18.75"/>
    <row r="427" ht="18.75"/>
    <row r="428" ht="18.75"/>
    <row r="429" ht="18.75"/>
    <row r="430" ht="18.75"/>
    <row r="431" ht="18.75"/>
    <row r="432" ht="18.75"/>
    <row r="433" ht="18.75"/>
    <row r="434" ht="18.75"/>
    <row r="435" ht="18.75"/>
    <row r="436" ht="18.75"/>
    <row r="437" ht="18.75"/>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workbookViewId="0">
      <selection activeCell="F10" sqref="F10"/>
    </sheetView>
  </sheetViews>
  <sheetFormatPr defaultRowHeight="18.75"/>
  <cols>
    <col min="1" max="1" width="8.125" bestFit="1" customWidth="1"/>
    <col min="2" max="2" width="3.375" bestFit="1" customWidth="1"/>
    <col min="3" max="3" width="16.25" customWidth="1"/>
    <col min="5" max="12" width="6.375" style="2" customWidth="1"/>
    <col min="13" max="13" width="18.25" bestFit="1" customWidth="1"/>
    <col min="14" max="14" width="21.25" customWidth="1"/>
    <col min="15" max="16" width="27.125" customWidth="1"/>
  </cols>
  <sheetData>
    <row r="1" spans="1:16">
      <c r="A1" s="10" t="s">
        <v>495</v>
      </c>
      <c r="B1" s="11"/>
      <c r="C1" s="11" t="s">
        <v>286</v>
      </c>
      <c r="D1" s="8" t="s">
        <v>484</v>
      </c>
      <c r="E1" s="17" t="s">
        <v>485</v>
      </c>
      <c r="F1" s="18"/>
      <c r="G1" s="18"/>
      <c r="H1" s="18"/>
      <c r="I1" s="18"/>
      <c r="J1" s="18"/>
      <c r="K1" s="18"/>
      <c r="L1" s="18"/>
    </row>
    <row r="2" spans="1:16">
      <c r="A2" s="9"/>
      <c r="B2" s="9"/>
      <c r="C2" s="9"/>
      <c r="D2" s="5" t="s">
        <v>486</v>
      </c>
      <c r="E2" s="3" t="s">
        <v>278</v>
      </c>
      <c r="F2" s="3" t="s">
        <v>279</v>
      </c>
      <c r="G2" s="3" t="s">
        <v>280</v>
      </c>
      <c r="H2" s="3" t="s">
        <v>281</v>
      </c>
      <c r="I2" s="3" t="s">
        <v>282</v>
      </c>
      <c r="J2" s="3" t="s">
        <v>283</v>
      </c>
      <c r="K2" s="3" t="s">
        <v>284</v>
      </c>
      <c r="L2" s="4" t="s">
        <v>285</v>
      </c>
    </row>
    <row r="3" spans="1:16">
      <c r="A3" s="9"/>
      <c r="B3" s="9"/>
      <c r="C3" s="9"/>
      <c r="D3" s="6" t="e">
        <f ca="1">AVERAGE(D4:D42)</f>
        <v>#DIV/0!</v>
      </c>
      <c r="E3">
        <f>COUNTIFS(reading結果!$G$2:$G$300,"&gt;=35",reading結果!$G$2:$G$300,"&lt;=39")</f>
        <v>0</v>
      </c>
      <c r="F3">
        <f>COUNTIFS(reading結果!$G$2:$G$300,"&gt;=30",reading結果!$G$2:$G$300,"&lt;=34")</f>
        <v>0</v>
      </c>
      <c r="G3">
        <f>COUNTIFS(reading結果!$G$2:$G$300,"&gt;=25",reading結果!$G$2:$G$300,"&lt;=29")</f>
        <v>0</v>
      </c>
      <c r="H3">
        <f>COUNTIFS(reading結果!$G$2:$G$300,"&gt;=20",reading結果!$G$2:$G$300,"&lt;=24")</f>
        <v>0</v>
      </c>
      <c r="I3">
        <f>COUNTIFS(reading結果!$G$2:$G$300,"&gt;=15",reading結果!$G$2:$G$300,"&lt;=19")</f>
        <v>0</v>
      </c>
      <c r="J3">
        <f>COUNTIFS(reading結果!$G$2:$G$300,"&gt;=10",reading結果!$G$2:$G$300,"&lt;=14")</f>
        <v>0</v>
      </c>
      <c r="K3">
        <f>COUNTIFS(reading結果!$G$2:$G$300,"&gt;=5",reading結果!$G$2:$G$300,"&lt;=9")</f>
        <v>0</v>
      </c>
      <c r="L3">
        <f>COUNTIFS(reading結果!$G$2:$G$300,"&gt;=0",reading結果!$G$2:$G$300,"&lt;=4")</f>
        <v>0</v>
      </c>
      <c r="M3" t="s">
        <v>127</v>
      </c>
      <c r="N3" t="s">
        <v>128</v>
      </c>
      <c r="O3" t="s">
        <v>129</v>
      </c>
      <c r="P3" t="s">
        <v>130</v>
      </c>
    </row>
    <row r="4" spans="1:16">
      <c r="A4" t="s">
        <v>131</v>
      </c>
      <c r="B4">
        <v>1</v>
      </c>
      <c r="C4" t="s">
        <v>132</v>
      </c>
      <c r="D4" s="1" t="str">
        <f ca="1">IFERROR(COUNTIF(INDIRECT("reading結果!"&amp;INDEX(Sheet3!$A$1:$A$41,$B4)&amp;"2:"&amp;INDEX(Sheet3!$A$1:$A$41,$B4)&amp;"300"),"正解")/COUNTA(INDIRECT("reading結果!"&amp;INDEX(Sheet3!$A$1:$A$41,$B4)&amp;"2:"&amp;INDEX(Sheet3!$A$1:$A$41,$B4)&amp;"300")),"")</f>
        <v/>
      </c>
      <c r="E4" s="12" t="str">
        <f ca="1">IFERROR(COUNTIFS(reading結果!$G$2:$G$300,"&gt;=35",reading結果!$G$2:$G$300,"&lt;=39",INDIRECT("reading結果!"&amp;INDEX(Sheet3!$A$1:$A$41,$B4)&amp;"2:"&amp;INDEX(Sheet3!$A$1:$A$41,$B4)&amp;"300"),"正解")/COUNTIFS(reading結果!$G$2:$G$300,"&gt;=35",reading結果!$G$2:$G$300,"&lt;=39"),"")</f>
        <v/>
      </c>
      <c r="F4" s="12" t="str">
        <f ca="1">IFERROR(COUNTIFS(reading結果!$G$2:$G$300,"&gt;=30",reading結果!$G$2:$G$300,"&lt;=34",INDIRECT("reading結果!"&amp;INDEX(Sheet3!$A$1:$A$41,$B4)&amp;"2:"&amp;INDEX(Sheet3!$A$1:$A$41,$B4)&amp;"300"),"正解")/COUNTIFS(reading結果!$G$2:$G$300,"&gt;=30",reading結果!$G$2:$G$300,"&lt;=34"),"")</f>
        <v/>
      </c>
      <c r="G4" s="12" t="str">
        <f ca="1">IFERROR(COUNTIFS(reading結果!$G$2:$G$300,"&gt;=25",reading結果!$G$2:$G$300,"&lt;=29",INDIRECT("reading結果!"&amp;INDEX(Sheet3!$A$1:$A$41,$B4)&amp;"2:"&amp;INDEX(Sheet3!$A$1:$A$41,$B4)&amp;"300"),"正解")/COUNTIFS(reading結果!$G$2:$G$300,"&gt;=25",reading結果!$G$2:$G$300,"&lt;=29"),"")</f>
        <v/>
      </c>
      <c r="H4" s="12" t="str">
        <f ca="1">IFERROR(COUNTIFS(reading結果!$G$2:$G$300,"&gt;=20",reading結果!$G$2:$G$300,"&lt;=24",INDIRECT("reading結果!"&amp;INDEX(Sheet3!$A$1:$A$41,$B4)&amp;"2:"&amp;INDEX(Sheet3!$A$1:$A$41,$B4)&amp;"300"),"正解")/COUNTIFS(reading結果!$G$2:$G$300,"&gt;=20",reading結果!$G$2:$G$300,"&lt;=24"),"")</f>
        <v/>
      </c>
      <c r="I4" s="12" t="str">
        <f ca="1">IFERROR(COUNTIFS(reading結果!$G$2:$G$300,"&gt;=15",reading結果!$G$2:$G$300,"&lt;=19",INDIRECT("reading結果!"&amp;INDEX(Sheet3!$A$1:$A$41,$B4)&amp;"2:"&amp;INDEX(Sheet3!$A$1:$A$41,$B4)&amp;"300"),"正解")/COUNTIFS(reading結果!$G$2:$G$300,"&gt;=15",reading結果!$G$2:$G$300,"&lt;=19"),"")</f>
        <v/>
      </c>
      <c r="J4" s="12" t="str">
        <f ca="1">IFERROR(COUNTIFS(reading結果!$G$2:$G$300,"&gt;=10",reading結果!$G$2:$G$300,"&lt;=14",INDIRECT("reading結果!"&amp;INDEX(Sheet3!$A$1:$A$41,$B4)&amp;"2:"&amp;INDEX(Sheet3!$A$1:$A$41,$B4)&amp;"300"),"正解")/COUNTIFS(reading結果!$G$2:$G$300,"&gt;=10",reading結果!$G$2:$G$300,"&lt;=14"),"")</f>
        <v/>
      </c>
      <c r="K4" s="12" t="str">
        <f ca="1">IFERROR(COUNTIFS(reading結果!$G$2:$G$300,"&gt;=5",reading結果!$G$2:$G$300,"&lt;=9",INDIRECT("reading結果!"&amp;INDEX(Sheet3!$A$1:$A$41,$B4)&amp;"2:"&amp;INDEX(Sheet3!$A$1:$A$41,$B4)&amp;"300"),"正解")/COUNTIFS(reading結果!$G$2:$G$300,"&gt;=5",reading結果!$G$2:$G$300,"&lt;=9"),"")</f>
        <v/>
      </c>
      <c r="L4" s="12" t="str">
        <f ca="1">IFERROR(COUNTIFS(reading結果!$G$2:$G$300,"&gt;=0",reading結果!$G$2:$G$300,"&lt;=4",INDIRECT("reading結果!"&amp;INDEX(Sheet3!$A$1:$A$41,$B4)&amp;"2:"&amp;INDEX(Sheet3!$A$1:$A$41,$B4)&amp;"300"),"正解")/COUNTIFS(reading結果!$G$2:$G$300,"&gt;=0",reading結果!$G$2:$G$300,"&lt;=4"),"")</f>
        <v/>
      </c>
      <c r="M4" t="s">
        <v>133</v>
      </c>
      <c r="N4" t="s">
        <v>134</v>
      </c>
      <c r="O4" t="s">
        <v>135</v>
      </c>
      <c r="P4" t="s">
        <v>136</v>
      </c>
    </row>
    <row r="5" spans="1:16">
      <c r="B5">
        <v>2</v>
      </c>
      <c r="C5" t="s">
        <v>137</v>
      </c>
      <c r="D5" s="1" t="str">
        <f ca="1">IFERROR(COUNTIF(INDIRECT("reading結果!"&amp;INDEX(Sheet3!$A$1:$A$41,$B5)&amp;"2:"&amp;INDEX(Sheet3!$A$1:$A$41,$B5)&amp;"300"),"正解")/COUNTA(INDIRECT("reading結果!"&amp;INDEX(Sheet3!$A$1:$A$41,$B5)&amp;"2:"&amp;INDEX(Sheet3!$A$1:$A$41,$B5)&amp;"300")),"")</f>
        <v/>
      </c>
      <c r="E5" s="12" t="str">
        <f ca="1">IFERROR(COUNTIFS(reading結果!$G$2:$G$300,"&gt;=35",reading結果!$G$2:$G$300,"&lt;=39",INDIRECT("reading結果!"&amp;INDEX(Sheet3!$A$1:$A$41,$B5)&amp;"2:"&amp;INDEX(Sheet3!$A$1:$A$41,$B5)&amp;"300"),"正解")/COUNTIFS(reading結果!$G$2:$G$300,"&gt;=35",reading結果!$G$2:$G$300,"&lt;=39"),"")</f>
        <v/>
      </c>
      <c r="F5" s="12" t="str">
        <f ca="1">IFERROR(COUNTIFS(reading結果!$G$2:$G$300,"&gt;=30",reading結果!$G$2:$G$300,"&lt;=34",INDIRECT("reading結果!"&amp;INDEX(Sheet3!$A$1:$A$41,$B5)&amp;"2:"&amp;INDEX(Sheet3!$A$1:$A$41,$B5)&amp;"300"),"正解")/COUNTIFS(reading結果!$G$2:$G$300,"&gt;=30",reading結果!$G$2:$G$300,"&lt;=34"),"")</f>
        <v/>
      </c>
      <c r="G5" s="12" t="str">
        <f ca="1">IFERROR(COUNTIFS(reading結果!$G$2:$G$300,"&gt;=25",reading結果!$G$2:$G$300,"&lt;=29",INDIRECT("reading結果!"&amp;INDEX(Sheet3!$A$1:$A$41,$B5)&amp;"2:"&amp;INDEX(Sheet3!$A$1:$A$41,$B5)&amp;"300"),"正解")/COUNTIFS(reading結果!$G$2:$G$300,"&gt;=25",reading結果!$G$2:$G$300,"&lt;=29"),"")</f>
        <v/>
      </c>
      <c r="H5" s="12" t="str">
        <f ca="1">IFERROR(COUNTIFS(reading結果!$G$2:$G$300,"&gt;=20",reading結果!$G$2:$G$300,"&lt;=24",INDIRECT("reading結果!"&amp;INDEX(Sheet3!$A$1:$A$41,$B5)&amp;"2:"&amp;INDEX(Sheet3!$A$1:$A$41,$B5)&amp;"300"),"正解")/COUNTIFS(reading結果!$G$2:$G$300,"&gt;=20",reading結果!$G$2:$G$300,"&lt;=24"),"")</f>
        <v/>
      </c>
      <c r="I5" s="12" t="str">
        <f ca="1">IFERROR(COUNTIFS(reading結果!$G$2:$G$300,"&gt;=15",reading結果!$G$2:$G$300,"&lt;=19",INDIRECT("reading結果!"&amp;INDEX(Sheet3!$A$1:$A$41,$B5)&amp;"2:"&amp;INDEX(Sheet3!$A$1:$A$41,$B5)&amp;"300"),"正解")/COUNTIFS(reading結果!$G$2:$G$300,"&gt;=15",reading結果!$G$2:$G$300,"&lt;=19"),"")</f>
        <v/>
      </c>
      <c r="J5" s="12" t="str">
        <f ca="1">IFERROR(COUNTIFS(reading結果!$G$2:$G$300,"&gt;=10",reading結果!$G$2:$G$300,"&lt;=14",INDIRECT("reading結果!"&amp;INDEX(Sheet3!$A$1:$A$41,$B5)&amp;"2:"&amp;INDEX(Sheet3!$A$1:$A$41,$B5)&amp;"300"),"正解")/COUNTIFS(reading結果!$G$2:$G$300,"&gt;=10",reading結果!$G$2:$G$300,"&lt;=14"),"")</f>
        <v/>
      </c>
      <c r="K5" s="12" t="str">
        <f ca="1">IFERROR(COUNTIFS(reading結果!$G$2:$G$300,"&gt;=5",reading結果!$G$2:$G$300,"&lt;=9",INDIRECT("reading結果!"&amp;INDEX(Sheet3!$A$1:$A$41,$B5)&amp;"2:"&amp;INDEX(Sheet3!$A$1:$A$41,$B5)&amp;"300"),"正解")/COUNTIFS(reading結果!$G$2:$G$300,"&gt;=5",reading結果!$G$2:$G$300,"&lt;=9"),"")</f>
        <v/>
      </c>
      <c r="L5" s="12" t="str">
        <f ca="1">IFERROR(COUNTIFS(reading結果!$G$2:$G$300,"&gt;=0",reading結果!$G$2:$G$300,"&lt;=4",INDIRECT("reading結果!"&amp;INDEX(Sheet3!$A$1:$A$41,$B5)&amp;"2:"&amp;INDEX(Sheet3!$A$1:$A$41,$B5)&amp;"300"),"正解")/COUNTIFS(reading結果!$G$2:$G$300,"&gt;=0",reading結果!$G$2:$G$300,"&lt;=4"),"")</f>
        <v/>
      </c>
      <c r="M5" t="s">
        <v>138</v>
      </c>
      <c r="N5" t="s">
        <v>139</v>
      </c>
      <c r="O5" t="s">
        <v>140</v>
      </c>
      <c r="P5" t="s">
        <v>141</v>
      </c>
    </row>
    <row r="6" spans="1:16">
      <c r="B6">
        <v>3</v>
      </c>
      <c r="C6" t="s">
        <v>142</v>
      </c>
      <c r="D6" s="1" t="str">
        <f ca="1">IFERROR(COUNTIF(INDIRECT("reading結果!"&amp;INDEX(Sheet3!$A$1:$A$41,$B6)&amp;"2:"&amp;INDEX(Sheet3!$A$1:$A$41,$B6)&amp;"300"),"正解")/COUNTA(INDIRECT("reading結果!"&amp;INDEX(Sheet3!$A$1:$A$41,$B6)&amp;"2:"&amp;INDEX(Sheet3!$A$1:$A$41,$B6)&amp;"300")),"")</f>
        <v/>
      </c>
      <c r="E6" s="12" t="str">
        <f ca="1">IFERROR(COUNTIFS(reading結果!$G$2:$G$300,"&gt;=35",reading結果!$G$2:$G$300,"&lt;=39",INDIRECT("reading結果!"&amp;INDEX(Sheet3!$A$1:$A$41,$B6)&amp;"2:"&amp;INDEX(Sheet3!$A$1:$A$41,$B6)&amp;"300"),"正解")/COUNTIFS(reading結果!$G$2:$G$300,"&gt;=35",reading結果!$G$2:$G$300,"&lt;=39"),"")</f>
        <v/>
      </c>
      <c r="F6" s="12" t="str">
        <f ca="1">IFERROR(COUNTIFS(reading結果!$G$2:$G$300,"&gt;=30",reading結果!$G$2:$G$300,"&lt;=34",INDIRECT("reading結果!"&amp;INDEX(Sheet3!$A$1:$A$41,$B6)&amp;"2:"&amp;INDEX(Sheet3!$A$1:$A$41,$B6)&amp;"300"),"正解")/COUNTIFS(reading結果!$G$2:$G$300,"&gt;=30",reading結果!$G$2:$G$300,"&lt;=34"),"")</f>
        <v/>
      </c>
      <c r="G6" s="12" t="str">
        <f ca="1">IFERROR(COUNTIFS(reading結果!$G$2:$G$300,"&gt;=25",reading結果!$G$2:$G$300,"&lt;=29",INDIRECT("reading結果!"&amp;INDEX(Sheet3!$A$1:$A$41,$B6)&amp;"2:"&amp;INDEX(Sheet3!$A$1:$A$41,$B6)&amp;"300"),"正解")/COUNTIFS(reading結果!$G$2:$G$300,"&gt;=25",reading結果!$G$2:$G$300,"&lt;=29"),"")</f>
        <v/>
      </c>
      <c r="H6" s="12" t="str">
        <f ca="1">IFERROR(COUNTIFS(reading結果!$G$2:$G$300,"&gt;=20",reading結果!$G$2:$G$300,"&lt;=24",INDIRECT("reading結果!"&amp;INDEX(Sheet3!$A$1:$A$41,$B6)&amp;"2:"&amp;INDEX(Sheet3!$A$1:$A$41,$B6)&amp;"300"),"正解")/COUNTIFS(reading結果!$G$2:$G$300,"&gt;=20",reading結果!$G$2:$G$300,"&lt;=24"),"")</f>
        <v/>
      </c>
      <c r="I6" s="12" t="str">
        <f ca="1">IFERROR(COUNTIFS(reading結果!$G$2:$G$300,"&gt;=15",reading結果!$G$2:$G$300,"&lt;=19",INDIRECT("reading結果!"&amp;INDEX(Sheet3!$A$1:$A$41,$B6)&amp;"2:"&amp;INDEX(Sheet3!$A$1:$A$41,$B6)&amp;"300"),"正解")/COUNTIFS(reading結果!$G$2:$G$300,"&gt;=15",reading結果!$G$2:$G$300,"&lt;=19"),"")</f>
        <v/>
      </c>
      <c r="J6" s="12" t="str">
        <f ca="1">IFERROR(COUNTIFS(reading結果!$G$2:$G$300,"&gt;=10",reading結果!$G$2:$G$300,"&lt;=14",INDIRECT("reading結果!"&amp;INDEX(Sheet3!$A$1:$A$41,$B6)&amp;"2:"&amp;INDEX(Sheet3!$A$1:$A$41,$B6)&amp;"300"),"正解")/COUNTIFS(reading結果!$G$2:$G$300,"&gt;=10",reading結果!$G$2:$G$300,"&lt;=14"),"")</f>
        <v/>
      </c>
      <c r="K6" s="12" t="str">
        <f ca="1">IFERROR(COUNTIFS(reading結果!$G$2:$G$300,"&gt;=5",reading結果!$G$2:$G$300,"&lt;=9",INDIRECT("reading結果!"&amp;INDEX(Sheet3!$A$1:$A$41,$B6)&amp;"2:"&amp;INDEX(Sheet3!$A$1:$A$41,$B6)&amp;"300"),"正解")/COUNTIFS(reading結果!$G$2:$G$300,"&gt;=5",reading結果!$G$2:$G$300,"&lt;=9"),"")</f>
        <v/>
      </c>
      <c r="L6" s="12" t="str">
        <f ca="1">IFERROR(COUNTIFS(reading結果!$G$2:$G$300,"&gt;=0",reading結果!$G$2:$G$300,"&lt;=4",INDIRECT("reading結果!"&amp;INDEX(Sheet3!$A$1:$A$41,$B6)&amp;"2:"&amp;INDEX(Sheet3!$A$1:$A$41,$B6)&amp;"300"),"正解")/COUNTIFS(reading結果!$G$2:$G$300,"&gt;=0",reading結果!$G$2:$G$300,"&lt;=4"),"")</f>
        <v/>
      </c>
      <c r="M6" t="s">
        <v>143</v>
      </c>
      <c r="N6" t="s">
        <v>144</v>
      </c>
      <c r="O6" t="s">
        <v>145</v>
      </c>
      <c r="P6" t="s">
        <v>146</v>
      </c>
    </row>
    <row r="7" spans="1:16">
      <c r="B7">
        <v>4</v>
      </c>
      <c r="C7" t="s">
        <v>142</v>
      </c>
      <c r="D7" s="1" t="str">
        <f ca="1">IFERROR(COUNTIF(INDIRECT("reading結果!"&amp;INDEX(Sheet3!$A$1:$A$41,$B7)&amp;"2:"&amp;INDEX(Sheet3!$A$1:$A$41,$B7)&amp;"300"),"正解")/COUNTA(INDIRECT("reading結果!"&amp;INDEX(Sheet3!$A$1:$A$41,$B7)&amp;"2:"&amp;INDEX(Sheet3!$A$1:$A$41,$B7)&amp;"300")),"")</f>
        <v/>
      </c>
      <c r="E7" s="12" t="str">
        <f ca="1">IFERROR(COUNTIFS(reading結果!$G$2:$G$300,"&gt;=35",reading結果!$G$2:$G$300,"&lt;=39",INDIRECT("reading結果!"&amp;INDEX(Sheet3!$A$1:$A$41,$B7)&amp;"2:"&amp;INDEX(Sheet3!$A$1:$A$41,$B7)&amp;"300"),"正解")/COUNTIFS(reading結果!$G$2:$G$300,"&gt;=35",reading結果!$G$2:$G$300,"&lt;=39"),"")</f>
        <v/>
      </c>
      <c r="F7" s="12" t="str">
        <f ca="1">IFERROR(COUNTIFS(reading結果!$G$2:$G$300,"&gt;=30",reading結果!$G$2:$G$300,"&lt;=34",INDIRECT("reading結果!"&amp;INDEX(Sheet3!$A$1:$A$41,$B7)&amp;"2:"&amp;INDEX(Sheet3!$A$1:$A$41,$B7)&amp;"300"),"正解")/COUNTIFS(reading結果!$G$2:$G$300,"&gt;=30",reading結果!$G$2:$G$300,"&lt;=34"),"")</f>
        <v/>
      </c>
      <c r="G7" s="12" t="str">
        <f ca="1">IFERROR(COUNTIFS(reading結果!$G$2:$G$300,"&gt;=25",reading結果!$G$2:$G$300,"&lt;=29",INDIRECT("reading結果!"&amp;INDEX(Sheet3!$A$1:$A$41,$B7)&amp;"2:"&amp;INDEX(Sheet3!$A$1:$A$41,$B7)&amp;"300"),"正解")/COUNTIFS(reading結果!$G$2:$G$300,"&gt;=25",reading結果!$G$2:$G$300,"&lt;=29"),"")</f>
        <v/>
      </c>
      <c r="H7" s="12" t="str">
        <f ca="1">IFERROR(COUNTIFS(reading結果!$G$2:$G$300,"&gt;=20",reading結果!$G$2:$G$300,"&lt;=24",INDIRECT("reading結果!"&amp;INDEX(Sheet3!$A$1:$A$41,$B7)&amp;"2:"&amp;INDEX(Sheet3!$A$1:$A$41,$B7)&amp;"300"),"正解")/COUNTIFS(reading結果!$G$2:$G$300,"&gt;=20",reading結果!$G$2:$G$300,"&lt;=24"),"")</f>
        <v/>
      </c>
      <c r="I7" s="12" t="str">
        <f ca="1">IFERROR(COUNTIFS(reading結果!$G$2:$G$300,"&gt;=15",reading結果!$G$2:$G$300,"&lt;=19",INDIRECT("reading結果!"&amp;INDEX(Sheet3!$A$1:$A$41,$B7)&amp;"2:"&amp;INDEX(Sheet3!$A$1:$A$41,$B7)&amp;"300"),"正解")/COUNTIFS(reading結果!$G$2:$G$300,"&gt;=15",reading結果!$G$2:$G$300,"&lt;=19"),"")</f>
        <v/>
      </c>
      <c r="J7" s="12" t="str">
        <f ca="1">IFERROR(COUNTIFS(reading結果!$G$2:$G$300,"&gt;=10",reading結果!$G$2:$G$300,"&lt;=14",INDIRECT("reading結果!"&amp;INDEX(Sheet3!$A$1:$A$41,$B7)&amp;"2:"&amp;INDEX(Sheet3!$A$1:$A$41,$B7)&amp;"300"),"正解")/COUNTIFS(reading結果!$G$2:$G$300,"&gt;=10",reading結果!$G$2:$G$300,"&lt;=14"),"")</f>
        <v/>
      </c>
      <c r="K7" s="12" t="str">
        <f ca="1">IFERROR(COUNTIFS(reading結果!$G$2:$G$300,"&gt;=5",reading結果!$G$2:$G$300,"&lt;=9",INDIRECT("reading結果!"&amp;INDEX(Sheet3!$A$1:$A$41,$B7)&amp;"2:"&amp;INDEX(Sheet3!$A$1:$A$41,$B7)&amp;"300"),"正解")/COUNTIFS(reading結果!$G$2:$G$300,"&gt;=5",reading結果!$G$2:$G$300,"&lt;=9"),"")</f>
        <v/>
      </c>
      <c r="L7" s="12" t="str">
        <f ca="1">IFERROR(COUNTIFS(reading結果!$G$2:$G$300,"&gt;=0",reading結果!$G$2:$G$300,"&lt;=4",INDIRECT("reading結果!"&amp;INDEX(Sheet3!$A$1:$A$41,$B7)&amp;"2:"&amp;INDEX(Sheet3!$A$1:$A$41,$B7)&amp;"300"),"正解")/COUNTIFS(reading結果!$G$2:$G$300,"&gt;=0",reading結果!$G$2:$G$300,"&lt;=4"),"")</f>
        <v/>
      </c>
      <c r="M7" t="s">
        <v>147</v>
      </c>
      <c r="N7" t="s">
        <v>148</v>
      </c>
      <c r="O7" t="s">
        <v>149</v>
      </c>
      <c r="P7" t="s">
        <v>150</v>
      </c>
    </row>
    <row r="8" spans="1:16">
      <c r="B8">
        <v>5</v>
      </c>
      <c r="C8" t="s">
        <v>142</v>
      </c>
      <c r="D8" s="1" t="str">
        <f ca="1">IFERROR(COUNTIF(INDIRECT("reading結果!"&amp;INDEX(Sheet3!$A$1:$A$41,$B8)&amp;"2:"&amp;INDEX(Sheet3!$A$1:$A$41,$B8)&amp;"300"),"正解")/COUNTA(INDIRECT("reading結果!"&amp;INDEX(Sheet3!$A$1:$A$41,$B8)&amp;"2:"&amp;INDEX(Sheet3!$A$1:$A$41,$B8)&amp;"300")),"")</f>
        <v/>
      </c>
      <c r="E8" s="12" t="str">
        <f ca="1">IFERROR(COUNTIFS(reading結果!$G$2:$G$300,"&gt;=35",reading結果!$G$2:$G$300,"&lt;=39",INDIRECT("reading結果!"&amp;INDEX(Sheet3!$A$1:$A$41,$B8)&amp;"2:"&amp;INDEX(Sheet3!$A$1:$A$41,$B8)&amp;"300"),"正解")/COUNTIFS(reading結果!$G$2:$G$300,"&gt;=35",reading結果!$G$2:$G$300,"&lt;=39"),"")</f>
        <v/>
      </c>
      <c r="F8" s="12" t="str">
        <f ca="1">IFERROR(COUNTIFS(reading結果!$G$2:$G$300,"&gt;=30",reading結果!$G$2:$G$300,"&lt;=34",INDIRECT("reading結果!"&amp;INDEX(Sheet3!$A$1:$A$41,$B8)&amp;"2:"&amp;INDEX(Sheet3!$A$1:$A$41,$B8)&amp;"300"),"正解")/COUNTIFS(reading結果!$G$2:$G$300,"&gt;=30",reading結果!$G$2:$G$300,"&lt;=34"),"")</f>
        <v/>
      </c>
      <c r="G8" s="12" t="str">
        <f ca="1">IFERROR(COUNTIFS(reading結果!$G$2:$G$300,"&gt;=25",reading結果!$G$2:$G$300,"&lt;=29",INDIRECT("reading結果!"&amp;INDEX(Sheet3!$A$1:$A$41,$B8)&amp;"2:"&amp;INDEX(Sheet3!$A$1:$A$41,$B8)&amp;"300"),"正解")/COUNTIFS(reading結果!$G$2:$G$300,"&gt;=25",reading結果!$G$2:$G$300,"&lt;=29"),"")</f>
        <v/>
      </c>
      <c r="H8" s="12" t="str">
        <f ca="1">IFERROR(COUNTIFS(reading結果!$G$2:$G$300,"&gt;=20",reading結果!$G$2:$G$300,"&lt;=24",INDIRECT("reading結果!"&amp;INDEX(Sheet3!$A$1:$A$41,$B8)&amp;"2:"&amp;INDEX(Sheet3!$A$1:$A$41,$B8)&amp;"300"),"正解")/COUNTIFS(reading結果!$G$2:$G$300,"&gt;=20",reading結果!$G$2:$G$300,"&lt;=24"),"")</f>
        <v/>
      </c>
      <c r="I8" s="12" t="str">
        <f ca="1">IFERROR(COUNTIFS(reading結果!$G$2:$G$300,"&gt;=15",reading結果!$G$2:$G$300,"&lt;=19",INDIRECT("reading結果!"&amp;INDEX(Sheet3!$A$1:$A$41,$B8)&amp;"2:"&amp;INDEX(Sheet3!$A$1:$A$41,$B8)&amp;"300"),"正解")/COUNTIFS(reading結果!$G$2:$G$300,"&gt;=15",reading結果!$G$2:$G$300,"&lt;=19"),"")</f>
        <v/>
      </c>
      <c r="J8" s="12" t="str">
        <f ca="1">IFERROR(COUNTIFS(reading結果!$G$2:$G$300,"&gt;=10",reading結果!$G$2:$G$300,"&lt;=14",INDIRECT("reading結果!"&amp;INDEX(Sheet3!$A$1:$A$41,$B8)&amp;"2:"&amp;INDEX(Sheet3!$A$1:$A$41,$B8)&amp;"300"),"正解")/COUNTIFS(reading結果!$G$2:$G$300,"&gt;=10",reading結果!$G$2:$G$300,"&lt;=14"),"")</f>
        <v/>
      </c>
      <c r="K8" s="12" t="str">
        <f ca="1">IFERROR(COUNTIFS(reading結果!$G$2:$G$300,"&gt;=5",reading結果!$G$2:$G$300,"&lt;=9",INDIRECT("reading結果!"&amp;INDEX(Sheet3!$A$1:$A$41,$B8)&amp;"2:"&amp;INDEX(Sheet3!$A$1:$A$41,$B8)&amp;"300"),"正解")/COUNTIFS(reading結果!$G$2:$G$300,"&gt;=5",reading結果!$G$2:$G$300,"&lt;=9"),"")</f>
        <v/>
      </c>
      <c r="L8" s="12" t="str">
        <f ca="1">IFERROR(COUNTIFS(reading結果!$G$2:$G$300,"&gt;=0",reading結果!$G$2:$G$300,"&lt;=4",INDIRECT("reading結果!"&amp;INDEX(Sheet3!$A$1:$A$41,$B8)&amp;"2:"&amp;INDEX(Sheet3!$A$1:$A$41,$B8)&amp;"300"),"正解")/COUNTIFS(reading結果!$G$2:$G$300,"&gt;=0",reading結果!$G$2:$G$300,"&lt;=4"),"")</f>
        <v/>
      </c>
      <c r="M8" t="s">
        <v>151</v>
      </c>
      <c r="N8" t="s">
        <v>152</v>
      </c>
      <c r="O8" t="s">
        <v>153</v>
      </c>
      <c r="P8" t="s">
        <v>154</v>
      </c>
    </row>
    <row r="9" spans="1:16">
      <c r="B9">
        <v>6</v>
      </c>
      <c r="C9" t="s">
        <v>142</v>
      </c>
      <c r="D9" s="1" t="str">
        <f ca="1">IFERROR(COUNTIF(INDIRECT("reading結果!"&amp;INDEX(Sheet3!$A$1:$A$41,$B9)&amp;"2:"&amp;INDEX(Sheet3!$A$1:$A$41,$B9)&amp;"300"),"正解")/COUNTA(INDIRECT("reading結果!"&amp;INDEX(Sheet3!$A$1:$A$41,$B9)&amp;"2:"&amp;INDEX(Sheet3!$A$1:$A$41,$B9)&amp;"300")),"")</f>
        <v/>
      </c>
      <c r="E9" s="12" t="str">
        <f ca="1">IFERROR(COUNTIFS(reading結果!$G$2:$G$300,"&gt;=35",reading結果!$G$2:$G$300,"&lt;=39",INDIRECT("reading結果!"&amp;INDEX(Sheet3!$A$1:$A$41,$B9)&amp;"2:"&amp;INDEX(Sheet3!$A$1:$A$41,$B9)&amp;"300"),"正解")/COUNTIFS(reading結果!$G$2:$G$300,"&gt;=35",reading結果!$G$2:$G$300,"&lt;=39"),"")</f>
        <v/>
      </c>
      <c r="F9" s="12" t="str">
        <f ca="1">IFERROR(COUNTIFS(reading結果!$G$2:$G$300,"&gt;=30",reading結果!$G$2:$G$300,"&lt;=34",INDIRECT("reading結果!"&amp;INDEX(Sheet3!$A$1:$A$41,$B9)&amp;"2:"&amp;INDEX(Sheet3!$A$1:$A$41,$B9)&amp;"300"),"正解")/COUNTIFS(reading結果!$G$2:$G$300,"&gt;=30",reading結果!$G$2:$G$300,"&lt;=34"),"")</f>
        <v/>
      </c>
      <c r="G9" s="12" t="str">
        <f ca="1">IFERROR(COUNTIFS(reading結果!$G$2:$G$300,"&gt;=25",reading結果!$G$2:$G$300,"&lt;=29",INDIRECT("reading結果!"&amp;INDEX(Sheet3!$A$1:$A$41,$B9)&amp;"2:"&amp;INDEX(Sheet3!$A$1:$A$41,$B9)&amp;"300"),"正解")/COUNTIFS(reading結果!$G$2:$G$300,"&gt;=25",reading結果!$G$2:$G$300,"&lt;=29"),"")</f>
        <v/>
      </c>
      <c r="H9" s="12" t="str">
        <f ca="1">IFERROR(COUNTIFS(reading結果!$G$2:$G$300,"&gt;=20",reading結果!$G$2:$G$300,"&lt;=24",INDIRECT("reading結果!"&amp;INDEX(Sheet3!$A$1:$A$41,$B9)&amp;"2:"&amp;INDEX(Sheet3!$A$1:$A$41,$B9)&amp;"300"),"正解")/COUNTIFS(reading結果!$G$2:$G$300,"&gt;=20",reading結果!$G$2:$G$300,"&lt;=24"),"")</f>
        <v/>
      </c>
      <c r="I9" s="12" t="str">
        <f ca="1">IFERROR(COUNTIFS(reading結果!$G$2:$G$300,"&gt;=15",reading結果!$G$2:$G$300,"&lt;=19",INDIRECT("reading結果!"&amp;INDEX(Sheet3!$A$1:$A$41,$B9)&amp;"2:"&amp;INDEX(Sheet3!$A$1:$A$41,$B9)&amp;"300"),"正解")/COUNTIFS(reading結果!$G$2:$G$300,"&gt;=15",reading結果!$G$2:$G$300,"&lt;=19"),"")</f>
        <v/>
      </c>
      <c r="J9" s="12" t="str">
        <f ca="1">IFERROR(COUNTIFS(reading結果!$G$2:$G$300,"&gt;=10",reading結果!$G$2:$G$300,"&lt;=14",INDIRECT("reading結果!"&amp;INDEX(Sheet3!$A$1:$A$41,$B9)&amp;"2:"&amp;INDEX(Sheet3!$A$1:$A$41,$B9)&amp;"300"),"正解")/COUNTIFS(reading結果!$G$2:$G$300,"&gt;=10",reading結果!$G$2:$G$300,"&lt;=14"),"")</f>
        <v/>
      </c>
      <c r="K9" s="12" t="str">
        <f ca="1">IFERROR(COUNTIFS(reading結果!$G$2:$G$300,"&gt;=5",reading結果!$G$2:$G$300,"&lt;=9",INDIRECT("reading結果!"&amp;INDEX(Sheet3!$A$1:$A$41,$B9)&amp;"2:"&amp;INDEX(Sheet3!$A$1:$A$41,$B9)&amp;"300"),"正解")/COUNTIFS(reading結果!$G$2:$G$300,"&gt;=5",reading結果!$G$2:$G$300,"&lt;=9"),"")</f>
        <v/>
      </c>
      <c r="L9" s="12" t="str">
        <f ca="1">IFERROR(COUNTIFS(reading結果!$G$2:$G$300,"&gt;=0",reading結果!$G$2:$G$300,"&lt;=4",INDIRECT("reading結果!"&amp;INDEX(Sheet3!$A$1:$A$41,$B9)&amp;"2:"&amp;INDEX(Sheet3!$A$1:$A$41,$B9)&amp;"300"),"正解")/COUNTIFS(reading結果!$G$2:$G$300,"&gt;=0",reading結果!$G$2:$G$300,"&lt;=4"),"")</f>
        <v/>
      </c>
      <c r="M9" t="s">
        <v>155</v>
      </c>
      <c r="N9" t="s">
        <v>156</v>
      </c>
      <c r="O9" t="s">
        <v>157</v>
      </c>
      <c r="P9" t="s">
        <v>158</v>
      </c>
    </row>
    <row r="10" spans="1:16">
      <c r="B10">
        <v>7</v>
      </c>
      <c r="C10" t="s">
        <v>142</v>
      </c>
      <c r="D10" s="1" t="str">
        <f ca="1">IFERROR(COUNTIF(INDIRECT("reading結果!"&amp;INDEX(Sheet3!$A$1:$A$41,$B10)&amp;"2:"&amp;INDEX(Sheet3!$A$1:$A$41,$B10)&amp;"300"),"正解")/COUNTA(INDIRECT("reading結果!"&amp;INDEX(Sheet3!$A$1:$A$41,$B10)&amp;"2:"&amp;INDEX(Sheet3!$A$1:$A$41,$B10)&amp;"300")),"")</f>
        <v/>
      </c>
      <c r="E10" s="12" t="str">
        <f ca="1">IFERROR(COUNTIFS(reading結果!$G$2:$G$300,"&gt;=35",reading結果!$G$2:$G$300,"&lt;=39",INDIRECT("reading結果!"&amp;INDEX(Sheet3!$A$1:$A$41,$B10)&amp;"2:"&amp;INDEX(Sheet3!$A$1:$A$41,$B10)&amp;"300"),"正解")/COUNTIFS(reading結果!$G$2:$G$300,"&gt;=35",reading結果!$G$2:$G$300,"&lt;=39"),"")</f>
        <v/>
      </c>
      <c r="F10" s="12" t="str">
        <f ca="1">IFERROR(COUNTIFS(reading結果!$G$2:$G$300,"&gt;=30",reading結果!$G$2:$G$300,"&lt;=34",INDIRECT("reading結果!"&amp;INDEX(Sheet3!$A$1:$A$41,$B10)&amp;"2:"&amp;INDEX(Sheet3!$A$1:$A$41,$B10)&amp;"300"),"正解")/COUNTIFS(reading結果!$G$2:$G$300,"&gt;=30",reading結果!$G$2:$G$300,"&lt;=34"),"")</f>
        <v/>
      </c>
      <c r="G10" s="12" t="str">
        <f ca="1">IFERROR(COUNTIFS(reading結果!$G$2:$G$300,"&gt;=25",reading結果!$G$2:$G$300,"&lt;=29",INDIRECT("reading結果!"&amp;INDEX(Sheet3!$A$1:$A$41,$B10)&amp;"2:"&amp;INDEX(Sheet3!$A$1:$A$41,$B10)&amp;"300"),"正解")/COUNTIFS(reading結果!$G$2:$G$300,"&gt;=25",reading結果!$G$2:$G$300,"&lt;=29"),"")</f>
        <v/>
      </c>
      <c r="H10" s="12" t="str">
        <f ca="1">IFERROR(COUNTIFS(reading結果!$G$2:$G$300,"&gt;=20",reading結果!$G$2:$G$300,"&lt;=24",INDIRECT("reading結果!"&amp;INDEX(Sheet3!$A$1:$A$41,$B10)&amp;"2:"&amp;INDEX(Sheet3!$A$1:$A$41,$B10)&amp;"300"),"正解")/COUNTIFS(reading結果!$G$2:$G$300,"&gt;=20",reading結果!$G$2:$G$300,"&lt;=24"),"")</f>
        <v/>
      </c>
      <c r="I10" s="12" t="str">
        <f ca="1">IFERROR(COUNTIFS(reading結果!$G$2:$G$300,"&gt;=15",reading結果!$G$2:$G$300,"&lt;=19",INDIRECT("reading結果!"&amp;INDEX(Sheet3!$A$1:$A$41,$B10)&amp;"2:"&amp;INDEX(Sheet3!$A$1:$A$41,$B10)&amp;"300"),"正解")/COUNTIFS(reading結果!$G$2:$G$300,"&gt;=15",reading結果!$G$2:$G$300,"&lt;=19"),"")</f>
        <v/>
      </c>
      <c r="J10" s="12" t="str">
        <f ca="1">IFERROR(COUNTIFS(reading結果!$G$2:$G$300,"&gt;=10",reading結果!$G$2:$G$300,"&lt;=14",INDIRECT("reading結果!"&amp;INDEX(Sheet3!$A$1:$A$41,$B10)&amp;"2:"&amp;INDEX(Sheet3!$A$1:$A$41,$B10)&amp;"300"),"正解")/COUNTIFS(reading結果!$G$2:$G$300,"&gt;=10",reading結果!$G$2:$G$300,"&lt;=14"),"")</f>
        <v/>
      </c>
      <c r="K10" s="12" t="str">
        <f ca="1">IFERROR(COUNTIFS(reading結果!$G$2:$G$300,"&gt;=5",reading結果!$G$2:$G$300,"&lt;=9",INDIRECT("reading結果!"&amp;INDEX(Sheet3!$A$1:$A$41,$B10)&amp;"2:"&amp;INDEX(Sheet3!$A$1:$A$41,$B10)&amp;"300"),"正解")/COUNTIFS(reading結果!$G$2:$G$300,"&gt;=5",reading結果!$G$2:$G$300,"&lt;=9"),"")</f>
        <v/>
      </c>
      <c r="L10" s="12" t="str">
        <f ca="1">IFERROR(COUNTIFS(reading結果!$G$2:$G$300,"&gt;=0",reading結果!$G$2:$G$300,"&lt;=4",INDIRECT("reading結果!"&amp;INDEX(Sheet3!$A$1:$A$41,$B10)&amp;"2:"&amp;INDEX(Sheet3!$A$1:$A$41,$B10)&amp;"300"),"正解")/COUNTIFS(reading結果!$G$2:$G$300,"&gt;=0",reading結果!$G$2:$G$300,"&lt;=4"),"")</f>
        <v/>
      </c>
      <c r="M10" t="s">
        <v>159</v>
      </c>
      <c r="N10" t="s">
        <v>160</v>
      </c>
      <c r="O10" t="s">
        <v>161</v>
      </c>
      <c r="P10" t="s">
        <v>162</v>
      </c>
    </row>
    <row r="11" spans="1:16">
      <c r="B11">
        <v>8</v>
      </c>
      <c r="C11" t="s">
        <v>142</v>
      </c>
      <c r="D11" s="1" t="str">
        <f ca="1">IFERROR(COUNTIF(INDIRECT("reading結果!"&amp;INDEX(Sheet3!$A$1:$A$41,$B11)&amp;"2:"&amp;INDEX(Sheet3!$A$1:$A$41,$B11)&amp;"300"),"正解")/COUNTA(INDIRECT("reading結果!"&amp;INDEX(Sheet3!$A$1:$A$41,$B11)&amp;"2:"&amp;INDEX(Sheet3!$A$1:$A$41,$B11)&amp;"300")),"")</f>
        <v/>
      </c>
      <c r="E11" s="12" t="str">
        <f ca="1">IFERROR(COUNTIFS(reading結果!$G$2:$G$300,"&gt;=35",reading結果!$G$2:$G$300,"&lt;=39",INDIRECT("reading結果!"&amp;INDEX(Sheet3!$A$1:$A$41,$B11)&amp;"2:"&amp;INDEX(Sheet3!$A$1:$A$41,$B11)&amp;"300"),"正解")/COUNTIFS(reading結果!$G$2:$G$300,"&gt;=35",reading結果!$G$2:$G$300,"&lt;=39"),"")</f>
        <v/>
      </c>
      <c r="F11" s="12" t="str">
        <f ca="1">IFERROR(COUNTIFS(reading結果!$G$2:$G$300,"&gt;=30",reading結果!$G$2:$G$300,"&lt;=34",INDIRECT("reading結果!"&amp;INDEX(Sheet3!$A$1:$A$41,$B11)&amp;"2:"&amp;INDEX(Sheet3!$A$1:$A$41,$B11)&amp;"300"),"正解")/COUNTIFS(reading結果!$G$2:$G$300,"&gt;=30",reading結果!$G$2:$G$300,"&lt;=34"),"")</f>
        <v/>
      </c>
      <c r="G11" s="12" t="str">
        <f ca="1">IFERROR(COUNTIFS(reading結果!$G$2:$G$300,"&gt;=25",reading結果!$G$2:$G$300,"&lt;=29",INDIRECT("reading結果!"&amp;INDEX(Sheet3!$A$1:$A$41,$B11)&amp;"2:"&amp;INDEX(Sheet3!$A$1:$A$41,$B11)&amp;"300"),"正解")/COUNTIFS(reading結果!$G$2:$G$300,"&gt;=25",reading結果!$G$2:$G$300,"&lt;=29"),"")</f>
        <v/>
      </c>
      <c r="H11" s="12" t="str">
        <f ca="1">IFERROR(COUNTIFS(reading結果!$G$2:$G$300,"&gt;=20",reading結果!$G$2:$G$300,"&lt;=24",INDIRECT("reading結果!"&amp;INDEX(Sheet3!$A$1:$A$41,$B11)&amp;"2:"&amp;INDEX(Sheet3!$A$1:$A$41,$B11)&amp;"300"),"正解")/COUNTIFS(reading結果!$G$2:$G$300,"&gt;=20",reading結果!$G$2:$G$300,"&lt;=24"),"")</f>
        <v/>
      </c>
      <c r="I11" s="12" t="str">
        <f ca="1">IFERROR(COUNTIFS(reading結果!$G$2:$G$300,"&gt;=15",reading結果!$G$2:$G$300,"&lt;=19",INDIRECT("reading結果!"&amp;INDEX(Sheet3!$A$1:$A$41,$B11)&amp;"2:"&amp;INDEX(Sheet3!$A$1:$A$41,$B11)&amp;"300"),"正解")/COUNTIFS(reading結果!$G$2:$G$300,"&gt;=15",reading結果!$G$2:$G$300,"&lt;=19"),"")</f>
        <v/>
      </c>
      <c r="J11" s="12" t="str">
        <f ca="1">IFERROR(COUNTIFS(reading結果!$G$2:$G$300,"&gt;=10",reading結果!$G$2:$G$300,"&lt;=14",INDIRECT("reading結果!"&amp;INDEX(Sheet3!$A$1:$A$41,$B11)&amp;"2:"&amp;INDEX(Sheet3!$A$1:$A$41,$B11)&amp;"300"),"正解")/COUNTIFS(reading結果!$G$2:$G$300,"&gt;=10",reading結果!$G$2:$G$300,"&lt;=14"),"")</f>
        <v/>
      </c>
      <c r="K11" s="12" t="str">
        <f ca="1">IFERROR(COUNTIFS(reading結果!$G$2:$G$300,"&gt;=5",reading結果!$G$2:$G$300,"&lt;=9",INDIRECT("reading結果!"&amp;INDEX(Sheet3!$A$1:$A$41,$B11)&amp;"2:"&amp;INDEX(Sheet3!$A$1:$A$41,$B11)&amp;"300"),"正解")/COUNTIFS(reading結果!$G$2:$G$300,"&gt;=5",reading結果!$G$2:$G$300,"&lt;=9"),"")</f>
        <v/>
      </c>
      <c r="L11" s="12" t="str">
        <f ca="1">IFERROR(COUNTIFS(reading結果!$G$2:$G$300,"&gt;=0",reading結果!$G$2:$G$300,"&lt;=4",INDIRECT("reading結果!"&amp;INDEX(Sheet3!$A$1:$A$41,$B11)&amp;"2:"&amp;INDEX(Sheet3!$A$1:$A$41,$B11)&amp;"300"),"正解")/COUNTIFS(reading結果!$G$2:$G$300,"&gt;=0",reading結果!$G$2:$G$300,"&lt;=4"),"")</f>
        <v/>
      </c>
      <c r="M11" t="s">
        <v>163</v>
      </c>
      <c r="N11" t="s">
        <v>164</v>
      </c>
      <c r="O11" t="s">
        <v>165</v>
      </c>
      <c r="P11" t="s">
        <v>166</v>
      </c>
    </row>
    <row r="12" spans="1:16">
      <c r="B12">
        <v>9</v>
      </c>
      <c r="C12" t="s">
        <v>142</v>
      </c>
      <c r="D12" s="1" t="str">
        <f ca="1">IFERROR(COUNTIF(INDIRECT("reading結果!"&amp;INDEX(Sheet3!$A$1:$A$41,$B12)&amp;"2:"&amp;INDEX(Sheet3!$A$1:$A$41,$B12)&amp;"300"),"正解")/COUNTA(INDIRECT("reading結果!"&amp;INDEX(Sheet3!$A$1:$A$41,$B12)&amp;"2:"&amp;INDEX(Sheet3!$A$1:$A$41,$B12)&amp;"300")),"")</f>
        <v/>
      </c>
      <c r="E12" s="12" t="str">
        <f ca="1">IFERROR(COUNTIFS(reading結果!$G$2:$G$300,"&gt;=35",reading結果!$G$2:$G$300,"&lt;=39",INDIRECT("reading結果!"&amp;INDEX(Sheet3!$A$1:$A$41,$B12)&amp;"2:"&amp;INDEX(Sheet3!$A$1:$A$41,$B12)&amp;"300"),"正解")/COUNTIFS(reading結果!$G$2:$G$300,"&gt;=35",reading結果!$G$2:$G$300,"&lt;=39"),"")</f>
        <v/>
      </c>
      <c r="F12" s="12" t="str">
        <f ca="1">IFERROR(COUNTIFS(reading結果!$G$2:$G$300,"&gt;=30",reading結果!$G$2:$G$300,"&lt;=34",INDIRECT("reading結果!"&amp;INDEX(Sheet3!$A$1:$A$41,$B12)&amp;"2:"&amp;INDEX(Sheet3!$A$1:$A$41,$B12)&amp;"300"),"正解")/COUNTIFS(reading結果!$G$2:$G$300,"&gt;=30",reading結果!$G$2:$G$300,"&lt;=34"),"")</f>
        <v/>
      </c>
      <c r="G12" s="12" t="str">
        <f ca="1">IFERROR(COUNTIFS(reading結果!$G$2:$G$300,"&gt;=25",reading結果!$G$2:$G$300,"&lt;=29",INDIRECT("reading結果!"&amp;INDEX(Sheet3!$A$1:$A$41,$B12)&amp;"2:"&amp;INDEX(Sheet3!$A$1:$A$41,$B12)&amp;"300"),"正解")/COUNTIFS(reading結果!$G$2:$G$300,"&gt;=25",reading結果!$G$2:$G$300,"&lt;=29"),"")</f>
        <v/>
      </c>
      <c r="H12" s="12" t="str">
        <f ca="1">IFERROR(COUNTIFS(reading結果!$G$2:$G$300,"&gt;=20",reading結果!$G$2:$G$300,"&lt;=24",INDIRECT("reading結果!"&amp;INDEX(Sheet3!$A$1:$A$41,$B12)&amp;"2:"&amp;INDEX(Sheet3!$A$1:$A$41,$B12)&amp;"300"),"正解")/COUNTIFS(reading結果!$G$2:$G$300,"&gt;=20",reading結果!$G$2:$G$300,"&lt;=24"),"")</f>
        <v/>
      </c>
      <c r="I12" s="12" t="str">
        <f ca="1">IFERROR(COUNTIFS(reading結果!$G$2:$G$300,"&gt;=15",reading結果!$G$2:$G$300,"&lt;=19",INDIRECT("reading結果!"&amp;INDEX(Sheet3!$A$1:$A$41,$B12)&amp;"2:"&amp;INDEX(Sheet3!$A$1:$A$41,$B12)&amp;"300"),"正解")/COUNTIFS(reading結果!$G$2:$G$300,"&gt;=15",reading結果!$G$2:$G$300,"&lt;=19"),"")</f>
        <v/>
      </c>
      <c r="J12" s="12" t="str">
        <f ca="1">IFERROR(COUNTIFS(reading結果!$G$2:$G$300,"&gt;=10",reading結果!$G$2:$G$300,"&lt;=14",INDIRECT("reading結果!"&amp;INDEX(Sheet3!$A$1:$A$41,$B12)&amp;"2:"&amp;INDEX(Sheet3!$A$1:$A$41,$B12)&amp;"300"),"正解")/COUNTIFS(reading結果!$G$2:$G$300,"&gt;=10",reading結果!$G$2:$G$300,"&lt;=14"),"")</f>
        <v/>
      </c>
      <c r="K12" s="12" t="str">
        <f ca="1">IFERROR(COUNTIFS(reading結果!$G$2:$G$300,"&gt;=5",reading結果!$G$2:$G$300,"&lt;=9",INDIRECT("reading結果!"&amp;INDEX(Sheet3!$A$1:$A$41,$B12)&amp;"2:"&amp;INDEX(Sheet3!$A$1:$A$41,$B12)&amp;"300"),"正解")/COUNTIFS(reading結果!$G$2:$G$300,"&gt;=5",reading結果!$G$2:$G$300,"&lt;=9"),"")</f>
        <v/>
      </c>
      <c r="L12" s="12" t="str">
        <f ca="1">IFERROR(COUNTIFS(reading結果!$G$2:$G$300,"&gt;=0",reading結果!$G$2:$G$300,"&lt;=4",INDIRECT("reading結果!"&amp;INDEX(Sheet3!$A$1:$A$41,$B12)&amp;"2:"&amp;INDEX(Sheet3!$A$1:$A$41,$B12)&amp;"300"),"正解")/COUNTIFS(reading結果!$G$2:$G$300,"&gt;=0",reading結果!$G$2:$G$300,"&lt;=4"),"")</f>
        <v/>
      </c>
      <c r="M12" t="s">
        <v>167</v>
      </c>
      <c r="N12" t="s">
        <v>168</v>
      </c>
      <c r="O12" t="s">
        <v>169</v>
      </c>
      <c r="P12" t="s">
        <v>170</v>
      </c>
    </row>
    <row r="13" spans="1:16">
      <c r="B13">
        <v>10</v>
      </c>
      <c r="C13" t="s">
        <v>171</v>
      </c>
      <c r="D13" s="1" t="str">
        <f ca="1">IFERROR(COUNTIF(INDIRECT("reading結果!"&amp;INDEX(Sheet3!$A$1:$A$41,$B13)&amp;"2:"&amp;INDEX(Sheet3!$A$1:$A$41,$B13)&amp;"300"),"正解")/COUNTA(INDIRECT("reading結果!"&amp;INDEX(Sheet3!$A$1:$A$41,$B13)&amp;"2:"&amp;INDEX(Sheet3!$A$1:$A$41,$B13)&amp;"300")),"")</f>
        <v/>
      </c>
      <c r="E13" s="12" t="str">
        <f ca="1">IFERROR(COUNTIFS(reading結果!$G$2:$G$300,"&gt;=35",reading結果!$G$2:$G$300,"&lt;=39",INDIRECT("reading結果!"&amp;INDEX(Sheet3!$A$1:$A$41,$B13)&amp;"2:"&amp;INDEX(Sheet3!$A$1:$A$41,$B13)&amp;"300"),"正解")/COUNTIFS(reading結果!$G$2:$G$300,"&gt;=35",reading結果!$G$2:$G$300,"&lt;=39"),"")</f>
        <v/>
      </c>
      <c r="F13" s="12" t="str">
        <f ca="1">IFERROR(COUNTIFS(reading結果!$G$2:$G$300,"&gt;=30",reading結果!$G$2:$G$300,"&lt;=34",INDIRECT("reading結果!"&amp;INDEX(Sheet3!$A$1:$A$41,$B13)&amp;"2:"&amp;INDEX(Sheet3!$A$1:$A$41,$B13)&amp;"300"),"正解")/COUNTIFS(reading結果!$G$2:$G$300,"&gt;=30",reading結果!$G$2:$G$300,"&lt;=34"),"")</f>
        <v/>
      </c>
      <c r="G13" s="12" t="str">
        <f ca="1">IFERROR(COUNTIFS(reading結果!$G$2:$G$300,"&gt;=25",reading結果!$G$2:$G$300,"&lt;=29",INDIRECT("reading結果!"&amp;INDEX(Sheet3!$A$1:$A$41,$B13)&amp;"2:"&amp;INDEX(Sheet3!$A$1:$A$41,$B13)&amp;"300"),"正解")/COUNTIFS(reading結果!$G$2:$G$300,"&gt;=25",reading結果!$G$2:$G$300,"&lt;=29"),"")</f>
        <v/>
      </c>
      <c r="H13" s="12" t="str">
        <f ca="1">IFERROR(COUNTIFS(reading結果!$G$2:$G$300,"&gt;=20",reading結果!$G$2:$G$300,"&lt;=24",INDIRECT("reading結果!"&amp;INDEX(Sheet3!$A$1:$A$41,$B13)&amp;"2:"&amp;INDEX(Sheet3!$A$1:$A$41,$B13)&amp;"300"),"正解")/COUNTIFS(reading結果!$G$2:$G$300,"&gt;=20",reading結果!$G$2:$G$300,"&lt;=24"),"")</f>
        <v/>
      </c>
      <c r="I13" s="12" t="str">
        <f ca="1">IFERROR(COUNTIFS(reading結果!$G$2:$G$300,"&gt;=15",reading結果!$G$2:$G$300,"&lt;=19",INDIRECT("reading結果!"&amp;INDEX(Sheet3!$A$1:$A$41,$B13)&amp;"2:"&amp;INDEX(Sheet3!$A$1:$A$41,$B13)&amp;"300"),"正解")/COUNTIFS(reading結果!$G$2:$G$300,"&gt;=15",reading結果!$G$2:$G$300,"&lt;=19"),"")</f>
        <v/>
      </c>
      <c r="J13" s="12" t="str">
        <f ca="1">IFERROR(COUNTIFS(reading結果!$G$2:$G$300,"&gt;=10",reading結果!$G$2:$G$300,"&lt;=14",INDIRECT("reading結果!"&amp;INDEX(Sheet3!$A$1:$A$41,$B13)&amp;"2:"&amp;INDEX(Sheet3!$A$1:$A$41,$B13)&amp;"300"),"正解")/COUNTIFS(reading結果!$G$2:$G$300,"&gt;=10",reading結果!$G$2:$G$300,"&lt;=14"),"")</f>
        <v/>
      </c>
      <c r="K13" s="12" t="str">
        <f ca="1">IFERROR(COUNTIFS(reading結果!$G$2:$G$300,"&gt;=5",reading結果!$G$2:$G$300,"&lt;=9",INDIRECT("reading結果!"&amp;INDEX(Sheet3!$A$1:$A$41,$B13)&amp;"2:"&amp;INDEX(Sheet3!$A$1:$A$41,$B13)&amp;"300"),"正解")/COUNTIFS(reading結果!$G$2:$G$300,"&gt;=5",reading結果!$G$2:$G$300,"&lt;=9"),"")</f>
        <v/>
      </c>
      <c r="L13" s="12" t="str">
        <f ca="1">IFERROR(COUNTIFS(reading結果!$G$2:$G$300,"&gt;=0",reading結果!$G$2:$G$300,"&lt;=4",INDIRECT("reading結果!"&amp;INDEX(Sheet3!$A$1:$A$41,$B13)&amp;"2:"&amp;INDEX(Sheet3!$A$1:$A$41,$B13)&amp;"300"),"正解")/COUNTIFS(reading結果!$G$2:$G$300,"&gt;=0",reading結果!$G$2:$G$300,"&lt;=4"),"")</f>
        <v/>
      </c>
      <c r="M13" t="s">
        <v>172</v>
      </c>
      <c r="N13" t="s">
        <v>134</v>
      </c>
      <c r="O13" t="s">
        <v>173</v>
      </c>
      <c r="P13" t="s">
        <v>174</v>
      </c>
    </row>
    <row r="14" spans="1:16">
      <c r="B14">
        <v>11</v>
      </c>
      <c r="C14" t="s">
        <v>171</v>
      </c>
      <c r="D14" s="1" t="str">
        <f ca="1">IFERROR(COUNTIF(INDIRECT("reading結果!"&amp;INDEX(Sheet3!$A$1:$A$41,$B14)&amp;"2:"&amp;INDEX(Sheet3!$A$1:$A$41,$B14)&amp;"300"),"正解")/COUNTA(INDIRECT("reading結果!"&amp;INDEX(Sheet3!$A$1:$A$41,$B14)&amp;"2:"&amp;INDEX(Sheet3!$A$1:$A$41,$B14)&amp;"300")),"")</f>
        <v/>
      </c>
      <c r="E14" s="12" t="str">
        <f ca="1">IFERROR(COUNTIFS(reading結果!$G$2:$G$300,"&gt;=35",reading結果!$G$2:$G$300,"&lt;=39",INDIRECT("reading結果!"&amp;INDEX(Sheet3!$A$1:$A$41,$B14)&amp;"2:"&amp;INDEX(Sheet3!$A$1:$A$41,$B14)&amp;"300"),"正解")/COUNTIFS(reading結果!$G$2:$G$300,"&gt;=35",reading結果!$G$2:$G$300,"&lt;=39"),"")</f>
        <v/>
      </c>
      <c r="F14" s="12" t="str">
        <f ca="1">IFERROR(COUNTIFS(reading結果!$G$2:$G$300,"&gt;=30",reading結果!$G$2:$G$300,"&lt;=34",INDIRECT("reading結果!"&amp;INDEX(Sheet3!$A$1:$A$41,$B14)&amp;"2:"&amp;INDEX(Sheet3!$A$1:$A$41,$B14)&amp;"300"),"正解")/COUNTIFS(reading結果!$G$2:$G$300,"&gt;=30",reading結果!$G$2:$G$300,"&lt;=34"),"")</f>
        <v/>
      </c>
      <c r="G14" s="12" t="str">
        <f ca="1">IFERROR(COUNTIFS(reading結果!$G$2:$G$300,"&gt;=25",reading結果!$G$2:$G$300,"&lt;=29",INDIRECT("reading結果!"&amp;INDEX(Sheet3!$A$1:$A$41,$B14)&amp;"2:"&amp;INDEX(Sheet3!$A$1:$A$41,$B14)&amp;"300"),"正解")/COUNTIFS(reading結果!$G$2:$G$300,"&gt;=25",reading結果!$G$2:$G$300,"&lt;=29"),"")</f>
        <v/>
      </c>
      <c r="H14" s="12" t="str">
        <f ca="1">IFERROR(COUNTIFS(reading結果!$G$2:$G$300,"&gt;=20",reading結果!$G$2:$G$300,"&lt;=24",INDIRECT("reading結果!"&amp;INDEX(Sheet3!$A$1:$A$41,$B14)&amp;"2:"&amp;INDEX(Sheet3!$A$1:$A$41,$B14)&amp;"300"),"正解")/COUNTIFS(reading結果!$G$2:$G$300,"&gt;=20",reading結果!$G$2:$G$300,"&lt;=24"),"")</f>
        <v/>
      </c>
      <c r="I14" s="12" t="str">
        <f ca="1">IFERROR(COUNTIFS(reading結果!$G$2:$G$300,"&gt;=15",reading結果!$G$2:$G$300,"&lt;=19",INDIRECT("reading結果!"&amp;INDEX(Sheet3!$A$1:$A$41,$B14)&amp;"2:"&amp;INDEX(Sheet3!$A$1:$A$41,$B14)&amp;"300"),"正解")/COUNTIFS(reading結果!$G$2:$G$300,"&gt;=15",reading結果!$G$2:$G$300,"&lt;=19"),"")</f>
        <v/>
      </c>
      <c r="J14" s="12" t="str">
        <f ca="1">IFERROR(COUNTIFS(reading結果!$G$2:$G$300,"&gt;=10",reading結果!$G$2:$G$300,"&lt;=14",INDIRECT("reading結果!"&amp;INDEX(Sheet3!$A$1:$A$41,$B14)&amp;"2:"&amp;INDEX(Sheet3!$A$1:$A$41,$B14)&amp;"300"),"正解")/COUNTIFS(reading結果!$G$2:$G$300,"&gt;=10",reading結果!$G$2:$G$300,"&lt;=14"),"")</f>
        <v/>
      </c>
      <c r="K14" s="12" t="str">
        <f ca="1">IFERROR(COUNTIFS(reading結果!$G$2:$G$300,"&gt;=5",reading結果!$G$2:$G$300,"&lt;=9",INDIRECT("reading結果!"&amp;INDEX(Sheet3!$A$1:$A$41,$B14)&amp;"2:"&amp;INDEX(Sheet3!$A$1:$A$41,$B14)&amp;"300"),"正解")/COUNTIFS(reading結果!$G$2:$G$300,"&gt;=5",reading結果!$G$2:$G$300,"&lt;=9"),"")</f>
        <v/>
      </c>
      <c r="L14" s="12" t="str">
        <f ca="1">IFERROR(COUNTIFS(reading結果!$G$2:$G$300,"&gt;=0",reading結果!$G$2:$G$300,"&lt;=4",INDIRECT("reading結果!"&amp;INDEX(Sheet3!$A$1:$A$41,$B14)&amp;"2:"&amp;INDEX(Sheet3!$A$1:$A$41,$B14)&amp;"300"),"正解")/COUNTIFS(reading結果!$G$2:$G$300,"&gt;=0",reading結果!$G$2:$G$300,"&lt;=4"),"")</f>
        <v/>
      </c>
      <c r="M14" t="s">
        <v>175</v>
      </c>
      <c r="N14" t="s">
        <v>134</v>
      </c>
      <c r="O14" t="s">
        <v>176</v>
      </c>
      <c r="P14" t="s">
        <v>177</v>
      </c>
    </row>
    <row r="15" spans="1:16">
      <c r="B15">
        <v>12</v>
      </c>
      <c r="C15" t="s">
        <v>171</v>
      </c>
      <c r="D15" s="1" t="str">
        <f ca="1">IFERROR(COUNTIF(INDIRECT("reading結果!"&amp;INDEX(Sheet3!$A$1:$A$41,$B15)&amp;"2:"&amp;INDEX(Sheet3!$A$1:$A$41,$B15)&amp;"300"),"正解")/COUNTA(INDIRECT("reading結果!"&amp;INDEX(Sheet3!$A$1:$A$41,$B15)&amp;"2:"&amp;INDEX(Sheet3!$A$1:$A$41,$B15)&amp;"300")),"")</f>
        <v/>
      </c>
      <c r="E15" s="12" t="str">
        <f ca="1">IFERROR(COUNTIFS(reading結果!$G$2:$G$300,"&gt;=35",reading結果!$G$2:$G$300,"&lt;=39",INDIRECT("reading結果!"&amp;INDEX(Sheet3!$A$1:$A$41,$B15)&amp;"2:"&amp;INDEX(Sheet3!$A$1:$A$41,$B15)&amp;"300"),"正解")/COUNTIFS(reading結果!$G$2:$G$300,"&gt;=35",reading結果!$G$2:$G$300,"&lt;=39"),"")</f>
        <v/>
      </c>
      <c r="F15" s="12" t="str">
        <f ca="1">IFERROR(COUNTIFS(reading結果!$G$2:$G$300,"&gt;=30",reading結果!$G$2:$G$300,"&lt;=34",INDIRECT("reading結果!"&amp;INDEX(Sheet3!$A$1:$A$41,$B15)&amp;"2:"&amp;INDEX(Sheet3!$A$1:$A$41,$B15)&amp;"300"),"正解")/COUNTIFS(reading結果!$G$2:$G$300,"&gt;=30",reading結果!$G$2:$G$300,"&lt;=34"),"")</f>
        <v/>
      </c>
      <c r="G15" s="12" t="str">
        <f ca="1">IFERROR(COUNTIFS(reading結果!$G$2:$G$300,"&gt;=25",reading結果!$G$2:$G$300,"&lt;=29",INDIRECT("reading結果!"&amp;INDEX(Sheet3!$A$1:$A$41,$B15)&amp;"2:"&amp;INDEX(Sheet3!$A$1:$A$41,$B15)&amp;"300"),"正解")/COUNTIFS(reading結果!$G$2:$G$300,"&gt;=25",reading結果!$G$2:$G$300,"&lt;=29"),"")</f>
        <v/>
      </c>
      <c r="H15" s="12" t="str">
        <f ca="1">IFERROR(COUNTIFS(reading結果!$G$2:$G$300,"&gt;=20",reading結果!$G$2:$G$300,"&lt;=24",INDIRECT("reading結果!"&amp;INDEX(Sheet3!$A$1:$A$41,$B15)&amp;"2:"&amp;INDEX(Sheet3!$A$1:$A$41,$B15)&amp;"300"),"正解")/COUNTIFS(reading結果!$G$2:$G$300,"&gt;=20",reading結果!$G$2:$G$300,"&lt;=24"),"")</f>
        <v/>
      </c>
      <c r="I15" s="12" t="str">
        <f ca="1">IFERROR(COUNTIFS(reading結果!$G$2:$G$300,"&gt;=15",reading結果!$G$2:$G$300,"&lt;=19",INDIRECT("reading結果!"&amp;INDEX(Sheet3!$A$1:$A$41,$B15)&amp;"2:"&amp;INDEX(Sheet3!$A$1:$A$41,$B15)&amp;"300"),"正解")/COUNTIFS(reading結果!$G$2:$G$300,"&gt;=15",reading結果!$G$2:$G$300,"&lt;=19"),"")</f>
        <v/>
      </c>
      <c r="J15" s="12" t="str">
        <f ca="1">IFERROR(COUNTIFS(reading結果!$G$2:$G$300,"&gt;=10",reading結果!$G$2:$G$300,"&lt;=14",INDIRECT("reading結果!"&amp;INDEX(Sheet3!$A$1:$A$41,$B15)&amp;"2:"&amp;INDEX(Sheet3!$A$1:$A$41,$B15)&amp;"300"),"正解")/COUNTIFS(reading結果!$G$2:$G$300,"&gt;=10",reading結果!$G$2:$G$300,"&lt;=14"),"")</f>
        <v/>
      </c>
      <c r="K15" s="12" t="str">
        <f ca="1">IFERROR(COUNTIFS(reading結果!$G$2:$G$300,"&gt;=5",reading結果!$G$2:$G$300,"&lt;=9",INDIRECT("reading結果!"&amp;INDEX(Sheet3!$A$1:$A$41,$B15)&amp;"2:"&amp;INDEX(Sheet3!$A$1:$A$41,$B15)&amp;"300"),"正解")/COUNTIFS(reading結果!$G$2:$G$300,"&gt;=5",reading結果!$G$2:$G$300,"&lt;=9"),"")</f>
        <v/>
      </c>
      <c r="L15" s="12" t="str">
        <f ca="1">IFERROR(COUNTIFS(reading結果!$G$2:$G$300,"&gt;=0",reading結果!$G$2:$G$300,"&lt;=4",INDIRECT("reading結果!"&amp;INDEX(Sheet3!$A$1:$A$41,$B15)&amp;"2:"&amp;INDEX(Sheet3!$A$1:$A$41,$B15)&amp;"300"),"正解")/COUNTIFS(reading結果!$G$2:$G$300,"&gt;=0",reading結果!$G$2:$G$300,"&lt;=4"),"")</f>
        <v/>
      </c>
      <c r="M15" t="s">
        <v>178</v>
      </c>
      <c r="N15" t="s">
        <v>179</v>
      </c>
      <c r="O15" t="s">
        <v>180</v>
      </c>
      <c r="P15" t="s">
        <v>181</v>
      </c>
    </row>
    <row r="16" spans="1:16">
      <c r="B16">
        <v>13</v>
      </c>
      <c r="C16" t="s">
        <v>171</v>
      </c>
      <c r="D16" s="1" t="str">
        <f ca="1">IFERROR(COUNTIF(INDIRECT("reading結果!"&amp;INDEX(Sheet3!$A$1:$A$41,$B16)&amp;"2:"&amp;INDEX(Sheet3!$A$1:$A$41,$B16)&amp;"300"),"正解")/COUNTA(INDIRECT("reading結果!"&amp;INDEX(Sheet3!$A$1:$A$41,$B16)&amp;"2:"&amp;INDEX(Sheet3!$A$1:$A$41,$B16)&amp;"300")),"")</f>
        <v/>
      </c>
      <c r="E16" s="12" t="str">
        <f ca="1">IFERROR(COUNTIFS(reading結果!$G$2:$G$300,"&gt;=35",reading結果!$G$2:$G$300,"&lt;=39",INDIRECT("reading結果!"&amp;INDEX(Sheet3!$A$1:$A$41,$B16)&amp;"2:"&amp;INDEX(Sheet3!$A$1:$A$41,$B16)&amp;"300"),"正解")/COUNTIFS(reading結果!$G$2:$G$300,"&gt;=35",reading結果!$G$2:$G$300,"&lt;=39"),"")</f>
        <v/>
      </c>
      <c r="F16" s="12" t="str">
        <f ca="1">IFERROR(COUNTIFS(reading結果!$G$2:$G$300,"&gt;=30",reading結果!$G$2:$G$300,"&lt;=34",INDIRECT("reading結果!"&amp;INDEX(Sheet3!$A$1:$A$41,$B16)&amp;"2:"&amp;INDEX(Sheet3!$A$1:$A$41,$B16)&amp;"300"),"正解")/COUNTIFS(reading結果!$G$2:$G$300,"&gt;=30",reading結果!$G$2:$G$300,"&lt;=34"),"")</f>
        <v/>
      </c>
      <c r="G16" s="12" t="str">
        <f ca="1">IFERROR(COUNTIFS(reading結果!$G$2:$G$300,"&gt;=25",reading結果!$G$2:$G$300,"&lt;=29",INDIRECT("reading結果!"&amp;INDEX(Sheet3!$A$1:$A$41,$B16)&amp;"2:"&amp;INDEX(Sheet3!$A$1:$A$41,$B16)&amp;"300"),"正解")/COUNTIFS(reading結果!$G$2:$G$300,"&gt;=25",reading結果!$G$2:$G$300,"&lt;=29"),"")</f>
        <v/>
      </c>
      <c r="H16" s="12" t="str">
        <f ca="1">IFERROR(COUNTIFS(reading結果!$G$2:$G$300,"&gt;=20",reading結果!$G$2:$G$300,"&lt;=24",INDIRECT("reading結果!"&amp;INDEX(Sheet3!$A$1:$A$41,$B16)&amp;"2:"&amp;INDEX(Sheet3!$A$1:$A$41,$B16)&amp;"300"),"正解")/COUNTIFS(reading結果!$G$2:$G$300,"&gt;=20",reading結果!$G$2:$G$300,"&lt;=24"),"")</f>
        <v/>
      </c>
      <c r="I16" s="12" t="str">
        <f ca="1">IFERROR(COUNTIFS(reading結果!$G$2:$G$300,"&gt;=15",reading結果!$G$2:$G$300,"&lt;=19",INDIRECT("reading結果!"&amp;INDEX(Sheet3!$A$1:$A$41,$B16)&amp;"2:"&amp;INDEX(Sheet3!$A$1:$A$41,$B16)&amp;"300"),"正解")/COUNTIFS(reading結果!$G$2:$G$300,"&gt;=15",reading結果!$G$2:$G$300,"&lt;=19"),"")</f>
        <v/>
      </c>
      <c r="J16" s="12" t="str">
        <f ca="1">IFERROR(COUNTIFS(reading結果!$G$2:$G$300,"&gt;=10",reading結果!$G$2:$G$300,"&lt;=14",INDIRECT("reading結果!"&amp;INDEX(Sheet3!$A$1:$A$41,$B16)&amp;"2:"&amp;INDEX(Sheet3!$A$1:$A$41,$B16)&amp;"300"),"正解")/COUNTIFS(reading結果!$G$2:$G$300,"&gt;=10",reading結果!$G$2:$G$300,"&lt;=14"),"")</f>
        <v/>
      </c>
      <c r="K16" s="12" t="str">
        <f ca="1">IFERROR(COUNTIFS(reading結果!$G$2:$G$300,"&gt;=5",reading結果!$G$2:$G$300,"&lt;=9",INDIRECT("reading結果!"&amp;INDEX(Sheet3!$A$1:$A$41,$B16)&amp;"2:"&amp;INDEX(Sheet3!$A$1:$A$41,$B16)&amp;"300"),"正解")/COUNTIFS(reading結果!$G$2:$G$300,"&gt;=5",reading結果!$G$2:$G$300,"&lt;=9"),"")</f>
        <v/>
      </c>
      <c r="L16" s="12" t="str">
        <f ca="1">IFERROR(COUNTIFS(reading結果!$G$2:$G$300,"&gt;=0",reading結果!$G$2:$G$300,"&lt;=4",INDIRECT("reading結果!"&amp;INDEX(Sheet3!$A$1:$A$41,$B16)&amp;"2:"&amp;INDEX(Sheet3!$A$1:$A$41,$B16)&amp;"300"),"正解")/COUNTIFS(reading結果!$G$2:$G$300,"&gt;=0",reading結果!$G$2:$G$300,"&lt;=4"),"")</f>
        <v/>
      </c>
      <c r="M16" t="s">
        <v>182</v>
      </c>
      <c r="N16" t="s">
        <v>134</v>
      </c>
      <c r="O16" t="s">
        <v>183</v>
      </c>
      <c r="P16" t="s">
        <v>184</v>
      </c>
    </row>
    <row r="17" spans="1:16">
      <c r="B17">
        <v>14</v>
      </c>
      <c r="C17" t="s">
        <v>171</v>
      </c>
      <c r="D17" s="1" t="str">
        <f ca="1">IFERROR(COUNTIF(INDIRECT("reading結果!"&amp;INDEX(Sheet3!$A$1:$A$41,$B17)&amp;"2:"&amp;INDEX(Sheet3!$A$1:$A$41,$B17)&amp;"300"),"正解")/COUNTA(INDIRECT("reading結果!"&amp;INDEX(Sheet3!$A$1:$A$41,$B17)&amp;"2:"&amp;INDEX(Sheet3!$A$1:$A$41,$B17)&amp;"300")),"")</f>
        <v/>
      </c>
      <c r="E17" s="12" t="str">
        <f ca="1">IFERROR(COUNTIFS(reading結果!$G$2:$G$300,"&gt;=35",reading結果!$G$2:$G$300,"&lt;=39",INDIRECT("reading結果!"&amp;INDEX(Sheet3!$A$1:$A$41,$B17)&amp;"2:"&amp;INDEX(Sheet3!$A$1:$A$41,$B17)&amp;"300"),"正解")/COUNTIFS(reading結果!$G$2:$G$300,"&gt;=35",reading結果!$G$2:$G$300,"&lt;=39"),"")</f>
        <v/>
      </c>
      <c r="F17" s="12" t="str">
        <f ca="1">IFERROR(COUNTIFS(reading結果!$G$2:$G$300,"&gt;=30",reading結果!$G$2:$G$300,"&lt;=34",INDIRECT("reading結果!"&amp;INDEX(Sheet3!$A$1:$A$41,$B17)&amp;"2:"&amp;INDEX(Sheet3!$A$1:$A$41,$B17)&amp;"300"),"正解")/COUNTIFS(reading結果!$G$2:$G$300,"&gt;=30",reading結果!$G$2:$G$300,"&lt;=34"),"")</f>
        <v/>
      </c>
      <c r="G17" s="12" t="str">
        <f ca="1">IFERROR(COUNTIFS(reading結果!$G$2:$G$300,"&gt;=25",reading結果!$G$2:$G$300,"&lt;=29",INDIRECT("reading結果!"&amp;INDEX(Sheet3!$A$1:$A$41,$B17)&amp;"2:"&amp;INDEX(Sheet3!$A$1:$A$41,$B17)&amp;"300"),"正解")/COUNTIFS(reading結果!$G$2:$G$300,"&gt;=25",reading結果!$G$2:$G$300,"&lt;=29"),"")</f>
        <v/>
      </c>
      <c r="H17" s="12" t="str">
        <f ca="1">IFERROR(COUNTIFS(reading結果!$G$2:$G$300,"&gt;=20",reading結果!$G$2:$G$300,"&lt;=24",INDIRECT("reading結果!"&amp;INDEX(Sheet3!$A$1:$A$41,$B17)&amp;"2:"&amp;INDEX(Sheet3!$A$1:$A$41,$B17)&amp;"300"),"正解")/COUNTIFS(reading結果!$G$2:$G$300,"&gt;=20",reading結果!$G$2:$G$300,"&lt;=24"),"")</f>
        <v/>
      </c>
      <c r="I17" s="12" t="str">
        <f ca="1">IFERROR(COUNTIFS(reading結果!$G$2:$G$300,"&gt;=15",reading結果!$G$2:$G$300,"&lt;=19",INDIRECT("reading結果!"&amp;INDEX(Sheet3!$A$1:$A$41,$B17)&amp;"2:"&amp;INDEX(Sheet3!$A$1:$A$41,$B17)&amp;"300"),"正解")/COUNTIFS(reading結果!$G$2:$G$300,"&gt;=15",reading結果!$G$2:$G$300,"&lt;=19"),"")</f>
        <v/>
      </c>
      <c r="J17" s="12" t="str">
        <f ca="1">IFERROR(COUNTIFS(reading結果!$G$2:$G$300,"&gt;=10",reading結果!$G$2:$G$300,"&lt;=14",INDIRECT("reading結果!"&amp;INDEX(Sheet3!$A$1:$A$41,$B17)&amp;"2:"&amp;INDEX(Sheet3!$A$1:$A$41,$B17)&amp;"300"),"正解")/COUNTIFS(reading結果!$G$2:$G$300,"&gt;=10",reading結果!$G$2:$G$300,"&lt;=14"),"")</f>
        <v/>
      </c>
      <c r="K17" s="12" t="str">
        <f ca="1">IFERROR(COUNTIFS(reading結果!$G$2:$G$300,"&gt;=5",reading結果!$G$2:$G$300,"&lt;=9",INDIRECT("reading結果!"&amp;INDEX(Sheet3!$A$1:$A$41,$B17)&amp;"2:"&amp;INDEX(Sheet3!$A$1:$A$41,$B17)&amp;"300"),"正解")/COUNTIFS(reading結果!$G$2:$G$300,"&gt;=5",reading結果!$G$2:$G$300,"&lt;=9"),"")</f>
        <v/>
      </c>
      <c r="L17" s="12" t="str">
        <f ca="1">IFERROR(COUNTIFS(reading結果!$G$2:$G$300,"&gt;=0",reading結果!$G$2:$G$300,"&lt;=4",INDIRECT("reading結果!"&amp;INDEX(Sheet3!$A$1:$A$41,$B17)&amp;"2:"&amp;INDEX(Sheet3!$A$1:$A$41,$B17)&amp;"300"),"正解")/COUNTIFS(reading結果!$G$2:$G$300,"&gt;=0",reading結果!$G$2:$G$300,"&lt;=4"),"")</f>
        <v/>
      </c>
      <c r="M17" t="s">
        <v>185</v>
      </c>
      <c r="N17" t="s">
        <v>134</v>
      </c>
      <c r="O17" t="s">
        <v>186</v>
      </c>
      <c r="P17" t="s">
        <v>187</v>
      </c>
    </row>
    <row r="18" spans="1:16">
      <c r="B18">
        <v>15</v>
      </c>
      <c r="C18" t="s">
        <v>171</v>
      </c>
      <c r="D18" s="1" t="str">
        <f ca="1">IFERROR(COUNTIF(INDIRECT("reading結果!"&amp;INDEX(Sheet3!$A$1:$A$41,$B18)&amp;"2:"&amp;INDEX(Sheet3!$A$1:$A$41,$B18)&amp;"300"),"正解")/COUNTA(INDIRECT("reading結果!"&amp;INDEX(Sheet3!$A$1:$A$41,$B18)&amp;"2:"&amp;INDEX(Sheet3!$A$1:$A$41,$B18)&amp;"300")),"")</f>
        <v/>
      </c>
      <c r="E18" s="12" t="str">
        <f ca="1">IFERROR(COUNTIFS(reading結果!$G$2:$G$300,"&gt;=35",reading結果!$G$2:$G$300,"&lt;=39",INDIRECT("reading結果!"&amp;INDEX(Sheet3!$A$1:$A$41,$B18)&amp;"2:"&amp;INDEX(Sheet3!$A$1:$A$41,$B18)&amp;"300"),"正解")/COUNTIFS(reading結果!$G$2:$G$300,"&gt;=35",reading結果!$G$2:$G$300,"&lt;=39"),"")</f>
        <v/>
      </c>
      <c r="F18" s="12" t="str">
        <f ca="1">IFERROR(COUNTIFS(reading結果!$G$2:$G$300,"&gt;=30",reading結果!$G$2:$G$300,"&lt;=34",INDIRECT("reading結果!"&amp;INDEX(Sheet3!$A$1:$A$41,$B18)&amp;"2:"&amp;INDEX(Sheet3!$A$1:$A$41,$B18)&amp;"300"),"正解")/COUNTIFS(reading結果!$G$2:$G$300,"&gt;=30",reading結果!$G$2:$G$300,"&lt;=34"),"")</f>
        <v/>
      </c>
      <c r="G18" s="12" t="str">
        <f ca="1">IFERROR(COUNTIFS(reading結果!$G$2:$G$300,"&gt;=25",reading結果!$G$2:$G$300,"&lt;=29",INDIRECT("reading結果!"&amp;INDEX(Sheet3!$A$1:$A$41,$B18)&amp;"2:"&amp;INDEX(Sheet3!$A$1:$A$41,$B18)&amp;"300"),"正解")/COUNTIFS(reading結果!$G$2:$G$300,"&gt;=25",reading結果!$G$2:$G$300,"&lt;=29"),"")</f>
        <v/>
      </c>
      <c r="H18" s="12" t="str">
        <f ca="1">IFERROR(COUNTIFS(reading結果!$G$2:$G$300,"&gt;=20",reading結果!$G$2:$G$300,"&lt;=24",INDIRECT("reading結果!"&amp;INDEX(Sheet3!$A$1:$A$41,$B18)&amp;"2:"&amp;INDEX(Sheet3!$A$1:$A$41,$B18)&amp;"300"),"正解")/COUNTIFS(reading結果!$G$2:$G$300,"&gt;=20",reading結果!$G$2:$G$300,"&lt;=24"),"")</f>
        <v/>
      </c>
      <c r="I18" s="12" t="str">
        <f ca="1">IFERROR(COUNTIFS(reading結果!$G$2:$G$300,"&gt;=15",reading結果!$G$2:$G$300,"&lt;=19",INDIRECT("reading結果!"&amp;INDEX(Sheet3!$A$1:$A$41,$B18)&amp;"2:"&amp;INDEX(Sheet3!$A$1:$A$41,$B18)&amp;"300"),"正解")/COUNTIFS(reading結果!$G$2:$G$300,"&gt;=15",reading結果!$G$2:$G$300,"&lt;=19"),"")</f>
        <v/>
      </c>
      <c r="J18" s="12" t="str">
        <f ca="1">IFERROR(COUNTIFS(reading結果!$G$2:$G$300,"&gt;=10",reading結果!$G$2:$G$300,"&lt;=14",INDIRECT("reading結果!"&amp;INDEX(Sheet3!$A$1:$A$41,$B18)&amp;"2:"&amp;INDEX(Sheet3!$A$1:$A$41,$B18)&amp;"300"),"正解")/COUNTIFS(reading結果!$G$2:$G$300,"&gt;=10",reading結果!$G$2:$G$300,"&lt;=14"),"")</f>
        <v/>
      </c>
      <c r="K18" s="12" t="str">
        <f ca="1">IFERROR(COUNTIFS(reading結果!$G$2:$G$300,"&gt;=5",reading結果!$G$2:$G$300,"&lt;=9",INDIRECT("reading結果!"&amp;INDEX(Sheet3!$A$1:$A$41,$B18)&amp;"2:"&amp;INDEX(Sheet3!$A$1:$A$41,$B18)&amp;"300"),"正解")/COUNTIFS(reading結果!$G$2:$G$300,"&gt;=5",reading結果!$G$2:$G$300,"&lt;=9"),"")</f>
        <v/>
      </c>
      <c r="L18" s="12" t="str">
        <f ca="1">IFERROR(COUNTIFS(reading結果!$G$2:$G$300,"&gt;=0",reading結果!$G$2:$G$300,"&lt;=4",INDIRECT("reading結果!"&amp;INDEX(Sheet3!$A$1:$A$41,$B18)&amp;"2:"&amp;INDEX(Sheet3!$A$1:$A$41,$B18)&amp;"300"),"正解")/COUNTIFS(reading結果!$G$2:$G$300,"&gt;=0",reading結果!$G$2:$G$300,"&lt;=4"),"")</f>
        <v/>
      </c>
      <c r="M18" t="s">
        <v>188</v>
      </c>
      <c r="N18" t="s">
        <v>134</v>
      </c>
      <c r="O18" t="s">
        <v>189</v>
      </c>
      <c r="P18" t="s">
        <v>190</v>
      </c>
    </row>
    <row r="19" spans="1:16">
      <c r="B19">
        <v>16</v>
      </c>
      <c r="C19" t="s">
        <v>171</v>
      </c>
      <c r="D19" s="1" t="str">
        <f ca="1">IFERROR(COUNTIF(INDIRECT("reading結果!"&amp;INDEX(Sheet3!$A$1:$A$41,$B19)&amp;"2:"&amp;INDEX(Sheet3!$A$1:$A$41,$B19)&amp;"300"),"正解")/COUNTA(INDIRECT("reading結果!"&amp;INDEX(Sheet3!$A$1:$A$41,$B19)&amp;"2:"&amp;INDEX(Sheet3!$A$1:$A$41,$B19)&amp;"300")),"")</f>
        <v/>
      </c>
      <c r="E19" s="12" t="str">
        <f ca="1">IFERROR(COUNTIFS(reading結果!$G$2:$G$300,"&gt;=35",reading結果!$G$2:$G$300,"&lt;=39",INDIRECT("reading結果!"&amp;INDEX(Sheet3!$A$1:$A$41,$B19)&amp;"2:"&amp;INDEX(Sheet3!$A$1:$A$41,$B19)&amp;"300"),"正解")/COUNTIFS(reading結果!$G$2:$G$300,"&gt;=35",reading結果!$G$2:$G$300,"&lt;=39"),"")</f>
        <v/>
      </c>
      <c r="F19" s="12" t="str">
        <f ca="1">IFERROR(COUNTIFS(reading結果!$G$2:$G$300,"&gt;=30",reading結果!$G$2:$G$300,"&lt;=34",INDIRECT("reading結果!"&amp;INDEX(Sheet3!$A$1:$A$41,$B19)&amp;"2:"&amp;INDEX(Sheet3!$A$1:$A$41,$B19)&amp;"300"),"正解")/COUNTIFS(reading結果!$G$2:$G$300,"&gt;=30",reading結果!$G$2:$G$300,"&lt;=34"),"")</f>
        <v/>
      </c>
      <c r="G19" s="12" t="str">
        <f ca="1">IFERROR(COUNTIFS(reading結果!$G$2:$G$300,"&gt;=25",reading結果!$G$2:$G$300,"&lt;=29",INDIRECT("reading結果!"&amp;INDEX(Sheet3!$A$1:$A$41,$B19)&amp;"2:"&amp;INDEX(Sheet3!$A$1:$A$41,$B19)&amp;"300"),"正解")/COUNTIFS(reading結果!$G$2:$G$300,"&gt;=25",reading結果!$G$2:$G$300,"&lt;=29"),"")</f>
        <v/>
      </c>
      <c r="H19" s="12" t="str">
        <f ca="1">IFERROR(COUNTIFS(reading結果!$G$2:$G$300,"&gt;=20",reading結果!$G$2:$G$300,"&lt;=24",INDIRECT("reading結果!"&amp;INDEX(Sheet3!$A$1:$A$41,$B19)&amp;"2:"&amp;INDEX(Sheet3!$A$1:$A$41,$B19)&amp;"300"),"正解")/COUNTIFS(reading結果!$G$2:$G$300,"&gt;=20",reading結果!$G$2:$G$300,"&lt;=24"),"")</f>
        <v/>
      </c>
      <c r="I19" s="12" t="str">
        <f ca="1">IFERROR(COUNTIFS(reading結果!$G$2:$G$300,"&gt;=15",reading結果!$G$2:$G$300,"&lt;=19",INDIRECT("reading結果!"&amp;INDEX(Sheet3!$A$1:$A$41,$B19)&amp;"2:"&amp;INDEX(Sheet3!$A$1:$A$41,$B19)&amp;"300"),"正解")/COUNTIFS(reading結果!$G$2:$G$300,"&gt;=15",reading結果!$G$2:$G$300,"&lt;=19"),"")</f>
        <v/>
      </c>
      <c r="J19" s="12" t="str">
        <f ca="1">IFERROR(COUNTIFS(reading結果!$G$2:$G$300,"&gt;=10",reading結果!$G$2:$G$300,"&lt;=14",INDIRECT("reading結果!"&amp;INDEX(Sheet3!$A$1:$A$41,$B19)&amp;"2:"&amp;INDEX(Sheet3!$A$1:$A$41,$B19)&amp;"300"),"正解")/COUNTIFS(reading結果!$G$2:$G$300,"&gt;=10",reading結果!$G$2:$G$300,"&lt;=14"),"")</f>
        <v/>
      </c>
      <c r="K19" s="12" t="str">
        <f ca="1">IFERROR(COUNTIFS(reading結果!$G$2:$G$300,"&gt;=5",reading結果!$G$2:$G$300,"&lt;=9",INDIRECT("reading結果!"&amp;INDEX(Sheet3!$A$1:$A$41,$B19)&amp;"2:"&amp;INDEX(Sheet3!$A$1:$A$41,$B19)&amp;"300"),"正解")/COUNTIFS(reading結果!$G$2:$G$300,"&gt;=5",reading結果!$G$2:$G$300,"&lt;=9"),"")</f>
        <v/>
      </c>
      <c r="L19" s="12" t="str">
        <f ca="1">IFERROR(COUNTIFS(reading結果!$G$2:$G$300,"&gt;=0",reading結果!$G$2:$G$300,"&lt;=4",INDIRECT("reading結果!"&amp;INDEX(Sheet3!$A$1:$A$41,$B19)&amp;"2:"&amp;INDEX(Sheet3!$A$1:$A$41,$B19)&amp;"300"),"正解")/COUNTIFS(reading結果!$G$2:$G$300,"&gt;=0",reading結果!$G$2:$G$300,"&lt;=4"),"")</f>
        <v/>
      </c>
      <c r="M19" t="s">
        <v>191</v>
      </c>
      <c r="N19" t="s">
        <v>192</v>
      </c>
      <c r="O19" t="s">
        <v>193</v>
      </c>
      <c r="P19" t="s">
        <v>194</v>
      </c>
    </row>
    <row r="20" spans="1:16">
      <c r="B20">
        <v>17</v>
      </c>
      <c r="C20" t="s">
        <v>171</v>
      </c>
      <c r="D20" s="1" t="str">
        <f ca="1">IFERROR(COUNTIF(INDIRECT("reading結果!"&amp;INDEX(Sheet3!$A$1:$A$41,$B20)&amp;"2:"&amp;INDEX(Sheet3!$A$1:$A$41,$B20)&amp;"300"),"正解")/COUNTA(INDIRECT("reading結果!"&amp;INDEX(Sheet3!$A$1:$A$41,$B20)&amp;"2:"&amp;INDEX(Sheet3!$A$1:$A$41,$B20)&amp;"300")),"")</f>
        <v/>
      </c>
      <c r="E20" s="12" t="str">
        <f ca="1">IFERROR(COUNTIFS(reading結果!$G$2:$G$300,"&gt;=35",reading結果!$G$2:$G$300,"&lt;=39",INDIRECT("reading結果!"&amp;INDEX(Sheet3!$A$1:$A$41,$B20)&amp;"2:"&amp;INDEX(Sheet3!$A$1:$A$41,$B20)&amp;"300"),"正解")/COUNTIFS(reading結果!$G$2:$G$300,"&gt;=35",reading結果!$G$2:$G$300,"&lt;=39"),"")</f>
        <v/>
      </c>
      <c r="F20" s="12" t="str">
        <f ca="1">IFERROR(COUNTIFS(reading結果!$G$2:$G$300,"&gt;=30",reading結果!$G$2:$G$300,"&lt;=34",INDIRECT("reading結果!"&amp;INDEX(Sheet3!$A$1:$A$41,$B20)&amp;"2:"&amp;INDEX(Sheet3!$A$1:$A$41,$B20)&amp;"300"),"正解")/COUNTIFS(reading結果!$G$2:$G$300,"&gt;=30",reading結果!$G$2:$G$300,"&lt;=34"),"")</f>
        <v/>
      </c>
      <c r="G20" s="12" t="str">
        <f ca="1">IFERROR(COUNTIFS(reading結果!$G$2:$G$300,"&gt;=25",reading結果!$G$2:$G$300,"&lt;=29",INDIRECT("reading結果!"&amp;INDEX(Sheet3!$A$1:$A$41,$B20)&amp;"2:"&amp;INDEX(Sheet3!$A$1:$A$41,$B20)&amp;"300"),"正解")/COUNTIFS(reading結果!$G$2:$G$300,"&gt;=25",reading結果!$G$2:$G$300,"&lt;=29"),"")</f>
        <v/>
      </c>
      <c r="H20" s="12" t="str">
        <f ca="1">IFERROR(COUNTIFS(reading結果!$G$2:$G$300,"&gt;=20",reading結果!$G$2:$G$300,"&lt;=24",INDIRECT("reading結果!"&amp;INDEX(Sheet3!$A$1:$A$41,$B20)&amp;"2:"&amp;INDEX(Sheet3!$A$1:$A$41,$B20)&amp;"300"),"正解")/COUNTIFS(reading結果!$G$2:$G$300,"&gt;=20",reading結果!$G$2:$G$300,"&lt;=24"),"")</f>
        <v/>
      </c>
      <c r="I20" s="12" t="str">
        <f ca="1">IFERROR(COUNTIFS(reading結果!$G$2:$G$300,"&gt;=15",reading結果!$G$2:$G$300,"&lt;=19",INDIRECT("reading結果!"&amp;INDEX(Sheet3!$A$1:$A$41,$B20)&amp;"2:"&amp;INDEX(Sheet3!$A$1:$A$41,$B20)&amp;"300"),"正解")/COUNTIFS(reading結果!$G$2:$G$300,"&gt;=15",reading結果!$G$2:$G$300,"&lt;=19"),"")</f>
        <v/>
      </c>
      <c r="J20" s="12" t="str">
        <f ca="1">IFERROR(COUNTIFS(reading結果!$G$2:$G$300,"&gt;=10",reading結果!$G$2:$G$300,"&lt;=14",INDIRECT("reading結果!"&amp;INDEX(Sheet3!$A$1:$A$41,$B20)&amp;"2:"&amp;INDEX(Sheet3!$A$1:$A$41,$B20)&amp;"300"),"正解")/COUNTIFS(reading結果!$G$2:$G$300,"&gt;=10",reading結果!$G$2:$G$300,"&lt;=14"),"")</f>
        <v/>
      </c>
      <c r="K20" s="12" t="str">
        <f ca="1">IFERROR(COUNTIFS(reading結果!$G$2:$G$300,"&gt;=5",reading結果!$G$2:$G$300,"&lt;=9",INDIRECT("reading結果!"&amp;INDEX(Sheet3!$A$1:$A$41,$B20)&amp;"2:"&amp;INDEX(Sheet3!$A$1:$A$41,$B20)&amp;"300"),"正解")/COUNTIFS(reading結果!$G$2:$G$300,"&gt;=5",reading結果!$G$2:$G$300,"&lt;=9"),"")</f>
        <v/>
      </c>
      <c r="L20" s="12" t="str">
        <f ca="1">IFERROR(COUNTIFS(reading結果!$G$2:$G$300,"&gt;=0",reading結果!$G$2:$G$300,"&lt;=4",INDIRECT("reading結果!"&amp;INDEX(Sheet3!$A$1:$A$41,$B20)&amp;"2:"&amp;INDEX(Sheet3!$A$1:$A$41,$B20)&amp;"300"),"正解")/COUNTIFS(reading結果!$G$2:$G$300,"&gt;=0",reading結果!$G$2:$G$300,"&lt;=4"),"")</f>
        <v/>
      </c>
      <c r="M20" t="s">
        <v>195</v>
      </c>
      <c r="N20" t="s">
        <v>134</v>
      </c>
      <c r="O20" t="s">
        <v>196</v>
      </c>
      <c r="P20" t="s">
        <v>197</v>
      </c>
    </row>
    <row r="21" spans="1:16">
      <c r="A21" t="s">
        <v>277</v>
      </c>
      <c r="B21">
        <v>18</v>
      </c>
      <c r="C21" t="s">
        <v>198</v>
      </c>
      <c r="D21" s="1" t="str">
        <f ca="1">IFERROR(COUNTIF(INDIRECT("reading結果!"&amp;INDEX(Sheet3!$A$1:$A$41,$B21)&amp;"2:"&amp;INDEX(Sheet3!$A$1:$A$41,$B21)&amp;"300"),"正解")/COUNTA(INDIRECT("reading結果!"&amp;INDEX(Sheet3!$A$1:$A$41,$B21)&amp;"2:"&amp;INDEX(Sheet3!$A$1:$A$41,$B21)&amp;"300")),"")</f>
        <v/>
      </c>
      <c r="E21" s="12" t="str">
        <f ca="1">IFERROR(COUNTIFS(reading結果!$G$2:$G$300,"&gt;=35",reading結果!$G$2:$G$300,"&lt;=39",INDIRECT("reading結果!"&amp;INDEX(Sheet3!$A$1:$A$41,$B21)&amp;"2:"&amp;INDEX(Sheet3!$A$1:$A$41,$B21)&amp;"300"),"正解")/COUNTIFS(reading結果!$G$2:$G$300,"&gt;=35",reading結果!$G$2:$G$300,"&lt;=39"),"")</f>
        <v/>
      </c>
      <c r="F21" s="12" t="str">
        <f ca="1">IFERROR(COUNTIFS(reading結果!$G$2:$G$300,"&gt;=30",reading結果!$G$2:$G$300,"&lt;=34",INDIRECT("reading結果!"&amp;INDEX(Sheet3!$A$1:$A$41,$B21)&amp;"2:"&amp;INDEX(Sheet3!$A$1:$A$41,$B21)&amp;"300"),"正解")/COUNTIFS(reading結果!$G$2:$G$300,"&gt;=30",reading結果!$G$2:$G$300,"&lt;=34"),"")</f>
        <v/>
      </c>
      <c r="G21" s="12" t="str">
        <f ca="1">IFERROR(COUNTIFS(reading結果!$G$2:$G$300,"&gt;=25",reading結果!$G$2:$G$300,"&lt;=29",INDIRECT("reading結果!"&amp;INDEX(Sheet3!$A$1:$A$41,$B21)&amp;"2:"&amp;INDEX(Sheet3!$A$1:$A$41,$B21)&amp;"300"),"正解")/COUNTIFS(reading結果!$G$2:$G$300,"&gt;=25",reading結果!$G$2:$G$300,"&lt;=29"),"")</f>
        <v/>
      </c>
      <c r="H21" s="12" t="str">
        <f ca="1">IFERROR(COUNTIFS(reading結果!$G$2:$G$300,"&gt;=20",reading結果!$G$2:$G$300,"&lt;=24",INDIRECT("reading結果!"&amp;INDEX(Sheet3!$A$1:$A$41,$B21)&amp;"2:"&amp;INDEX(Sheet3!$A$1:$A$41,$B21)&amp;"300"),"正解")/COUNTIFS(reading結果!$G$2:$G$300,"&gt;=20",reading結果!$G$2:$G$300,"&lt;=24"),"")</f>
        <v/>
      </c>
      <c r="I21" s="12" t="str">
        <f ca="1">IFERROR(COUNTIFS(reading結果!$G$2:$G$300,"&gt;=15",reading結果!$G$2:$G$300,"&lt;=19",INDIRECT("reading結果!"&amp;INDEX(Sheet3!$A$1:$A$41,$B21)&amp;"2:"&amp;INDEX(Sheet3!$A$1:$A$41,$B21)&amp;"300"),"正解")/COUNTIFS(reading結果!$G$2:$G$300,"&gt;=15",reading結果!$G$2:$G$300,"&lt;=19"),"")</f>
        <v/>
      </c>
      <c r="J21" s="12" t="str">
        <f ca="1">IFERROR(COUNTIFS(reading結果!$G$2:$G$300,"&gt;=10",reading結果!$G$2:$G$300,"&lt;=14",INDIRECT("reading結果!"&amp;INDEX(Sheet3!$A$1:$A$41,$B21)&amp;"2:"&amp;INDEX(Sheet3!$A$1:$A$41,$B21)&amp;"300"),"正解")/COUNTIFS(reading結果!$G$2:$G$300,"&gt;=10",reading結果!$G$2:$G$300,"&lt;=14"),"")</f>
        <v/>
      </c>
      <c r="K21" s="12" t="str">
        <f ca="1">IFERROR(COUNTIFS(reading結果!$G$2:$G$300,"&gt;=5",reading結果!$G$2:$G$300,"&lt;=9",INDIRECT("reading結果!"&amp;INDEX(Sheet3!$A$1:$A$41,$B21)&amp;"2:"&amp;INDEX(Sheet3!$A$1:$A$41,$B21)&amp;"300"),"正解")/COUNTIFS(reading結果!$G$2:$G$300,"&gt;=5",reading結果!$G$2:$G$300,"&lt;=9"),"")</f>
        <v/>
      </c>
      <c r="L21" s="12" t="str">
        <f ca="1">IFERROR(COUNTIFS(reading結果!$G$2:$G$300,"&gt;=0",reading結果!$G$2:$G$300,"&lt;=4",INDIRECT("reading結果!"&amp;INDEX(Sheet3!$A$1:$A$41,$B21)&amp;"2:"&amp;INDEX(Sheet3!$A$1:$A$41,$B21)&amp;"300"),"正解")/COUNTIFS(reading結果!$G$2:$G$300,"&gt;=0",reading結果!$G$2:$G$300,"&lt;=4"),"")</f>
        <v/>
      </c>
      <c r="M21" t="s">
        <v>199</v>
      </c>
      <c r="N21" t="s">
        <v>200</v>
      </c>
      <c r="O21" t="s">
        <v>201</v>
      </c>
      <c r="P21" t="s">
        <v>202</v>
      </c>
    </row>
    <row r="22" spans="1:16">
      <c r="B22">
        <v>19</v>
      </c>
      <c r="C22" t="s">
        <v>203</v>
      </c>
      <c r="D22" s="1" t="str">
        <f ca="1">IFERROR(COUNTIF(INDIRECT("reading結果!"&amp;INDEX(Sheet3!$A$1:$A$41,$B22)&amp;"2:"&amp;INDEX(Sheet3!$A$1:$A$41,$B22)&amp;"300"),"正解")/COUNTA(INDIRECT("reading結果!"&amp;INDEX(Sheet3!$A$1:$A$41,$B22)&amp;"2:"&amp;INDEX(Sheet3!$A$1:$A$41,$B22)&amp;"300")),"")</f>
        <v/>
      </c>
      <c r="E22" s="12" t="str">
        <f ca="1">IFERROR(COUNTIFS(reading結果!$G$2:$G$300,"&gt;=35",reading結果!$G$2:$G$300,"&lt;=39",INDIRECT("reading結果!"&amp;INDEX(Sheet3!$A$1:$A$41,$B22)&amp;"2:"&amp;INDEX(Sheet3!$A$1:$A$41,$B22)&amp;"300"),"正解")/COUNTIFS(reading結果!$G$2:$G$300,"&gt;=35",reading結果!$G$2:$G$300,"&lt;=39"),"")</f>
        <v/>
      </c>
      <c r="F22" s="12" t="str">
        <f ca="1">IFERROR(COUNTIFS(reading結果!$G$2:$G$300,"&gt;=30",reading結果!$G$2:$G$300,"&lt;=34",INDIRECT("reading結果!"&amp;INDEX(Sheet3!$A$1:$A$41,$B22)&amp;"2:"&amp;INDEX(Sheet3!$A$1:$A$41,$B22)&amp;"300"),"正解")/COUNTIFS(reading結果!$G$2:$G$300,"&gt;=30",reading結果!$G$2:$G$300,"&lt;=34"),"")</f>
        <v/>
      </c>
      <c r="G22" s="12" t="str">
        <f ca="1">IFERROR(COUNTIFS(reading結果!$G$2:$G$300,"&gt;=25",reading結果!$G$2:$G$300,"&lt;=29",INDIRECT("reading結果!"&amp;INDEX(Sheet3!$A$1:$A$41,$B22)&amp;"2:"&amp;INDEX(Sheet3!$A$1:$A$41,$B22)&amp;"300"),"正解")/COUNTIFS(reading結果!$G$2:$G$300,"&gt;=25",reading結果!$G$2:$G$300,"&lt;=29"),"")</f>
        <v/>
      </c>
      <c r="H22" s="12" t="str">
        <f ca="1">IFERROR(COUNTIFS(reading結果!$G$2:$G$300,"&gt;=20",reading結果!$G$2:$G$300,"&lt;=24",INDIRECT("reading結果!"&amp;INDEX(Sheet3!$A$1:$A$41,$B22)&amp;"2:"&amp;INDEX(Sheet3!$A$1:$A$41,$B22)&amp;"300"),"正解")/COUNTIFS(reading結果!$G$2:$G$300,"&gt;=20",reading結果!$G$2:$G$300,"&lt;=24"),"")</f>
        <v/>
      </c>
      <c r="I22" s="12" t="str">
        <f ca="1">IFERROR(COUNTIFS(reading結果!$G$2:$G$300,"&gt;=15",reading結果!$G$2:$G$300,"&lt;=19",INDIRECT("reading結果!"&amp;INDEX(Sheet3!$A$1:$A$41,$B22)&amp;"2:"&amp;INDEX(Sheet3!$A$1:$A$41,$B22)&amp;"300"),"正解")/COUNTIFS(reading結果!$G$2:$G$300,"&gt;=15",reading結果!$G$2:$G$300,"&lt;=19"),"")</f>
        <v/>
      </c>
      <c r="J22" s="12" t="str">
        <f ca="1">IFERROR(COUNTIFS(reading結果!$G$2:$G$300,"&gt;=10",reading結果!$G$2:$G$300,"&lt;=14",INDIRECT("reading結果!"&amp;INDEX(Sheet3!$A$1:$A$41,$B22)&amp;"2:"&amp;INDEX(Sheet3!$A$1:$A$41,$B22)&amp;"300"),"正解")/COUNTIFS(reading結果!$G$2:$G$300,"&gt;=10",reading結果!$G$2:$G$300,"&lt;=14"),"")</f>
        <v/>
      </c>
      <c r="K22" s="12" t="str">
        <f ca="1">IFERROR(COUNTIFS(reading結果!$G$2:$G$300,"&gt;=5",reading結果!$G$2:$G$300,"&lt;=9",INDIRECT("reading結果!"&amp;INDEX(Sheet3!$A$1:$A$41,$B22)&amp;"2:"&amp;INDEX(Sheet3!$A$1:$A$41,$B22)&amp;"300"),"正解")/COUNTIFS(reading結果!$G$2:$G$300,"&gt;=5",reading結果!$G$2:$G$300,"&lt;=9"),"")</f>
        <v/>
      </c>
      <c r="L22" s="12" t="str">
        <f ca="1">IFERROR(COUNTIFS(reading結果!$G$2:$G$300,"&gt;=0",reading結果!$G$2:$G$300,"&lt;=4",INDIRECT("reading結果!"&amp;INDEX(Sheet3!$A$1:$A$41,$B22)&amp;"2:"&amp;INDEX(Sheet3!$A$1:$A$41,$B22)&amp;"300"),"正解")/COUNTIFS(reading結果!$G$2:$G$300,"&gt;=0",reading結果!$G$2:$G$300,"&lt;=4"),"")</f>
        <v/>
      </c>
      <c r="M22" t="s">
        <v>204</v>
      </c>
      <c r="N22" t="s">
        <v>205</v>
      </c>
      <c r="O22" t="s">
        <v>206</v>
      </c>
      <c r="P22" t="s">
        <v>207</v>
      </c>
    </row>
    <row r="23" spans="1:16">
      <c r="B23">
        <v>20</v>
      </c>
      <c r="C23" t="s">
        <v>203</v>
      </c>
      <c r="D23" s="1" t="str">
        <f ca="1">IFERROR(COUNTIF(INDIRECT("reading結果!"&amp;INDEX(Sheet3!$A$1:$A$41,$B23)&amp;"2:"&amp;INDEX(Sheet3!$A$1:$A$41,$B23)&amp;"300"),"正解")/COUNTA(INDIRECT("reading結果!"&amp;INDEX(Sheet3!$A$1:$A$41,$B23)&amp;"2:"&amp;INDEX(Sheet3!$A$1:$A$41,$B23)&amp;"300")),"")</f>
        <v/>
      </c>
      <c r="E23" s="12" t="str">
        <f ca="1">IFERROR(COUNTIFS(reading結果!$G$2:$G$300,"&gt;=35",reading結果!$G$2:$G$300,"&lt;=39",INDIRECT("reading結果!"&amp;INDEX(Sheet3!$A$1:$A$41,$B23)&amp;"2:"&amp;INDEX(Sheet3!$A$1:$A$41,$B23)&amp;"300"),"正解")/COUNTIFS(reading結果!$G$2:$G$300,"&gt;=35",reading結果!$G$2:$G$300,"&lt;=39"),"")</f>
        <v/>
      </c>
      <c r="F23" s="12" t="str">
        <f ca="1">IFERROR(COUNTIFS(reading結果!$G$2:$G$300,"&gt;=30",reading結果!$G$2:$G$300,"&lt;=34",INDIRECT("reading結果!"&amp;INDEX(Sheet3!$A$1:$A$41,$B23)&amp;"2:"&amp;INDEX(Sheet3!$A$1:$A$41,$B23)&amp;"300"),"正解")/COUNTIFS(reading結果!$G$2:$G$300,"&gt;=30",reading結果!$G$2:$G$300,"&lt;=34"),"")</f>
        <v/>
      </c>
      <c r="G23" s="12" t="str">
        <f ca="1">IFERROR(COUNTIFS(reading結果!$G$2:$G$300,"&gt;=25",reading結果!$G$2:$G$300,"&lt;=29",INDIRECT("reading結果!"&amp;INDEX(Sheet3!$A$1:$A$41,$B23)&amp;"2:"&amp;INDEX(Sheet3!$A$1:$A$41,$B23)&amp;"300"),"正解")/COUNTIFS(reading結果!$G$2:$G$300,"&gt;=25",reading結果!$G$2:$G$300,"&lt;=29"),"")</f>
        <v/>
      </c>
      <c r="H23" s="12" t="str">
        <f ca="1">IFERROR(COUNTIFS(reading結果!$G$2:$G$300,"&gt;=20",reading結果!$G$2:$G$300,"&lt;=24",INDIRECT("reading結果!"&amp;INDEX(Sheet3!$A$1:$A$41,$B23)&amp;"2:"&amp;INDEX(Sheet3!$A$1:$A$41,$B23)&amp;"300"),"正解")/COUNTIFS(reading結果!$G$2:$G$300,"&gt;=20",reading結果!$G$2:$G$300,"&lt;=24"),"")</f>
        <v/>
      </c>
      <c r="I23" s="12" t="str">
        <f ca="1">IFERROR(COUNTIFS(reading結果!$G$2:$G$300,"&gt;=15",reading結果!$G$2:$G$300,"&lt;=19",INDIRECT("reading結果!"&amp;INDEX(Sheet3!$A$1:$A$41,$B23)&amp;"2:"&amp;INDEX(Sheet3!$A$1:$A$41,$B23)&amp;"300"),"正解")/COUNTIFS(reading結果!$G$2:$G$300,"&gt;=15",reading結果!$G$2:$G$300,"&lt;=19"),"")</f>
        <v/>
      </c>
      <c r="J23" s="12" t="str">
        <f ca="1">IFERROR(COUNTIFS(reading結果!$G$2:$G$300,"&gt;=10",reading結果!$G$2:$G$300,"&lt;=14",INDIRECT("reading結果!"&amp;INDEX(Sheet3!$A$1:$A$41,$B23)&amp;"2:"&amp;INDEX(Sheet3!$A$1:$A$41,$B23)&amp;"300"),"正解")/COUNTIFS(reading結果!$G$2:$G$300,"&gt;=10",reading結果!$G$2:$G$300,"&lt;=14"),"")</f>
        <v/>
      </c>
      <c r="K23" s="12" t="str">
        <f ca="1">IFERROR(COUNTIFS(reading結果!$G$2:$G$300,"&gt;=5",reading結果!$G$2:$G$300,"&lt;=9",INDIRECT("reading結果!"&amp;INDEX(Sheet3!$A$1:$A$41,$B23)&amp;"2:"&amp;INDEX(Sheet3!$A$1:$A$41,$B23)&amp;"300"),"正解")/COUNTIFS(reading結果!$G$2:$G$300,"&gt;=5",reading結果!$G$2:$G$300,"&lt;=9"),"")</f>
        <v/>
      </c>
      <c r="L23" s="12" t="str">
        <f ca="1">IFERROR(COUNTIFS(reading結果!$G$2:$G$300,"&gt;=0",reading結果!$G$2:$G$300,"&lt;=4",INDIRECT("reading結果!"&amp;INDEX(Sheet3!$A$1:$A$41,$B23)&amp;"2:"&amp;INDEX(Sheet3!$A$1:$A$41,$B23)&amp;"300"),"正解")/COUNTIFS(reading結果!$G$2:$G$300,"&gt;=0",reading結果!$G$2:$G$300,"&lt;=4"),"")</f>
        <v/>
      </c>
      <c r="M23" t="s">
        <v>208</v>
      </c>
      <c r="N23" t="s">
        <v>209</v>
      </c>
      <c r="O23" t="s">
        <v>210</v>
      </c>
      <c r="P23" t="s">
        <v>211</v>
      </c>
    </row>
    <row r="24" spans="1:16">
      <c r="B24">
        <v>21</v>
      </c>
      <c r="C24" t="s">
        <v>203</v>
      </c>
      <c r="D24" s="1" t="str">
        <f ca="1">IFERROR(COUNTIF(INDIRECT("reading結果!"&amp;INDEX(Sheet3!$A$1:$A$41,$B24)&amp;"2:"&amp;INDEX(Sheet3!$A$1:$A$41,$B24)&amp;"300"),"正解")/COUNTA(INDIRECT("reading結果!"&amp;INDEX(Sheet3!$A$1:$A$41,$B24)&amp;"2:"&amp;INDEX(Sheet3!$A$1:$A$41,$B24)&amp;"300")),"")</f>
        <v/>
      </c>
      <c r="E24" s="12" t="str">
        <f ca="1">IFERROR(COUNTIFS(reading結果!$G$2:$G$300,"&gt;=35",reading結果!$G$2:$G$300,"&lt;=39",INDIRECT("reading結果!"&amp;INDEX(Sheet3!$A$1:$A$41,$B24)&amp;"2:"&amp;INDEX(Sheet3!$A$1:$A$41,$B24)&amp;"300"),"正解")/COUNTIFS(reading結果!$G$2:$G$300,"&gt;=35",reading結果!$G$2:$G$300,"&lt;=39"),"")</f>
        <v/>
      </c>
      <c r="F24" s="12" t="str">
        <f ca="1">IFERROR(COUNTIFS(reading結果!$G$2:$G$300,"&gt;=30",reading結果!$G$2:$G$300,"&lt;=34",INDIRECT("reading結果!"&amp;INDEX(Sheet3!$A$1:$A$41,$B24)&amp;"2:"&amp;INDEX(Sheet3!$A$1:$A$41,$B24)&amp;"300"),"正解")/COUNTIFS(reading結果!$G$2:$G$300,"&gt;=30",reading結果!$G$2:$G$300,"&lt;=34"),"")</f>
        <v/>
      </c>
      <c r="G24" s="12" t="str">
        <f ca="1">IFERROR(COUNTIFS(reading結果!$G$2:$G$300,"&gt;=25",reading結果!$G$2:$G$300,"&lt;=29",INDIRECT("reading結果!"&amp;INDEX(Sheet3!$A$1:$A$41,$B24)&amp;"2:"&amp;INDEX(Sheet3!$A$1:$A$41,$B24)&amp;"300"),"正解")/COUNTIFS(reading結果!$G$2:$G$300,"&gt;=25",reading結果!$G$2:$G$300,"&lt;=29"),"")</f>
        <v/>
      </c>
      <c r="H24" s="12" t="str">
        <f ca="1">IFERROR(COUNTIFS(reading結果!$G$2:$G$300,"&gt;=20",reading結果!$G$2:$G$300,"&lt;=24",INDIRECT("reading結果!"&amp;INDEX(Sheet3!$A$1:$A$41,$B24)&amp;"2:"&amp;INDEX(Sheet3!$A$1:$A$41,$B24)&amp;"300"),"正解")/COUNTIFS(reading結果!$G$2:$G$300,"&gt;=20",reading結果!$G$2:$G$300,"&lt;=24"),"")</f>
        <v/>
      </c>
      <c r="I24" s="12" t="str">
        <f ca="1">IFERROR(COUNTIFS(reading結果!$G$2:$G$300,"&gt;=15",reading結果!$G$2:$G$300,"&lt;=19",INDIRECT("reading結果!"&amp;INDEX(Sheet3!$A$1:$A$41,$B24)&amp;"2:"&amp;INDEX(Sheet3!$A$1:$A$41,$B24)&amp;"300"),"正解")/COUNTIFS(reading結果!$G$2:$G$300,"&gt;=15",reading結果!$G$2:$G$300,"&lt;=19"),"")</f>
        <v/>
      </c>
      <c r="J24" s="12" t="str">
        <f ca="1">IFERROR(COUNTIFS(reading結果!$G$2:$G$300,"&gt;=10",reading結果!$G$2:$G$300,"&lt;=14",INDIRECT("reading結果!"&amp;INDEX(Sheet3!$A$1:$A$41,$B24)&amp;"2:"&amp;INDEX(Sheet3!$A$1:$A$41,$B24)&amp;"300"),"正解")/COUNTIFS(reading結果!$G$2:$G$300,"&gt;=10",reading結果!$G$2:$G$300,"&lt;=14"),"")</f>
        <v/>
      </c>
      <c r="K24" s="12" t="str">
        <f ca="1">IFERROR(COUNTIFS(reading結果!$G$2:$G$300,"&gt;=5",reading結果!$G$2:$G$300,"&lt;=9",INDIRECT("reading結果!"&amp;INDEX(Sheet3!$A$1:$A$41,$B24)&amp;"2:"&amp;INDEX(Sheet3!$A$1:$A$41,$B24)&amp;"300"),"正解")/COUNTIFS(reading結果!$G$2:$G$300,"&gt;=5",reading結果!$G$2:$G$300,"&lt;=9"),"")</f>
        <v/>
      </c>
      <c r="L24" s="12" t="str">
        <f ca="1">IFERROR(COUNTIFS(reading結果!$G$2:$G$300,"&gt;=0",reading結果!$G$2:$G$300,"&lt;=4",INDIRECT("reading結果!"&amp;INDEX(Sheet3!$A$1:$A$41,$B24)&amp;"2:"&amp;INDEX(Sheet3!$A$1:$A$41,$B24)&amp;"300"),"正解")/COUNTIFS(reading結果!$G$2:$G$300,"&gt;=0",reading結果!$G$2:$G$300,"&lt;=4"),"")</f>
        <v/>
      </c>
      <c r="M24" t="s">
        <v>199</v>
      </c>
      <c r="N24" t="s">
        <v>212</v>
      </c>
      <c r="O24" t="s">
        <v>213</v>
      </c>
      <c r="P24" t="s">
        <v>214</v>
      </c>
    </row>
    <row r="25" spans="1:16">
      <c r="B25">
        <v>22</v>
      </c>
      <c r="C25" t="s">
        <v>203</v>
      </c>
      <c r="D25" s="1" t="str">
        <f ca="1">IFERROR(COUNTIF(INDIRECT("reading結果!"&amp;INDEX(Sheet3!$A$1:$A$41,$B25)&amp;"2:"&amp;INDEX(Sheet3!$A$1:$A$41,$B25)&amp;"300"),"正解")/COUNTA(INDIRECT("reading結果!"&amp;INDEX(Sheet3!$A$1:$A$41,$B25)&amp;"2:"&amp;INDEX(Sheet3!$A$1:$A$41,$B25)&amp;"300")),"")</f>
        <v/>
      </c>
      <c r="E25" s="12" t="str">
        <f ca="1">IFERROR(COUNTIFS(reading結果!$G$2:$G$300,"&gt;=35",reading結果!$G$2:$G$300,"&lt;=39",INDIRECT("reading結果!"&amp;INDEX(Sheet3!$A$1:$A$41,$B25)&amp;"2:"&amp;INDEX(Sheet3!$A$1:$A$41,$B25)&amp;"300"),"正解")/COUNTIFS(reading結果!$G$2:$G$300,"&gt;=35",reading結果!$G$2:$G$300,"&lt;=39"),"")</f>
        <v/>
      </c>
      <c r="F25" s="12" t="str">
        <f ca="1">IFERROR(COUNTIFS(reading結果!$G$2:$G$300,"&gt;=30",reading結果!$G$2:$G$300,"&lt;=34",INDIRECT("reading結果!"&amp;INDEX(Sheet3!$A$1:$A$41,$B25)&amp;"2:"&amp;INDEX(Sheet3!$A$1:$A$41,$B25)&amp;"300"),"正解")/COUNTIFS(reading結果!$G$2:$G$300,"&gt;=30",reading結果!$G$2:$G$300,"&lt;=34"),"")</f>
        <v/>
      </c>
      <c r="G25" s="12" t="str">
        <f ca="1">IFERROR(COUNTIFS(reading結果!$G$2:$G$300,"&gt;=25",reading結果!$G$2:$G$300,"&lt;=29",INDIRECT("reading結果!"&amp;INDEX(Sheet3!$A$1:$A$41,$B25)&amp;"2:"&amp;INDEX(Sheet3!$A$1:$A$41,$B25)&amp;"300"),"正解")/COUNTIFS(reading結果!$G$2:$G$300,"&gt;=25",reading結果!$G$2:$G$300,"&lt;=29"),"")</f>
        <v/>
      </c>
      <c r="H25" s="12" t="str">
        <f ca="1">IFERROR(COUNTIFS(reading結果!$G$2:$G$300,"&gt;=20",reading結果!$G$2:$G$300,"&lt;=24",INDIRECT("reading結果!"&amp;INDEX(Sheet3!$A$1:$A$41,$B25)&amp;"2:"&amp;INDEX(Sheet3!$A$1:$A$41,$B25)&amp;"300"),"正解")/COUNTIFS(reading結果!$G$2:$G$300,"&gt;=20",reading結果!$G$2:$G$300,"&lt;=24"),"")</f>
        <v/>
      </c>
      <c r="I25" s="12" t="str">
        <f ca="1">IFERROR(COUNTIFS(reading結果!$G$2:$G$300,"&gt;=15",reading結果!$G$2:$G$300,"&lt;=19",INDIRECT("reading結果!"&amp;INDEX(Sheet3!$A$1:$A$41,$B25)&amp;"2:"&amp;INDEX(Sheet3!$A$1:$A$41,$B25)&amp;"300"),"正解")/COUNTIFS(reading結果!$G$2:$G$300,"&gt;=15",reading結果!$G$2:$G$300,"&lt;=19"),"")</f>
        <v/>
      </c>
      <c r="J25" s="12" t="str">
        <f ca="1">IFERROR(COUNTIFS(reading結果!$G$2:$G$300,"&gt;=10",reading結果!$G$2:$G$300,"&lt;=14",INDIRECT("reading結果!"&amp;INDEX(Sheet3!$A$1:$A$41,$B25)&amp;"2:"&amp;INDEX(Sheet3!$A$1:$A$41,$B25)&amp;"300"),"正解")/COUNTIFS(reading結果!$G$2:$G$300,"&gt;=10",reading結果!$G$2:$G$300,"&lt;=14"),"")</f>
        <v/>
      </c>
      <c r="K25" s="12" t="str">
        <f ca="1">IFERROR(COUNTIFS(reading結果!$G$2:$G$300,"&gt;=5",reading結果!$G$2:$G$300,"&lt;=9",INDIRECT("reading結果!"&amp;INDEX(Sheet3!$A$1:$A$41,$B25)&amp;"2:"&amp;INDEX(Sheet3!$A$1:$A$41,$B25)&amp;"300"),"正解")/COUNTIFS(reading結果!$G$2:$G$300,"&gt;=5",reading結果!$G$2:$G$300,"&lt;=9"),"")</f>
        <v/>
      </c>
      <c r="L25" s="12" t="str">
        <f ca="1">IFERROR(COUNTIFS(reading結果!$G$2:$G$300,"&gt;=0",reading結果!$G$2:$G$300,"&lt;=4",INDIRECT("reading結果!"&amp;INDEX(Sheet3!$A$1:$A$41,$B25)&amp;"2:"&amp;INDEX(Sheet3!$A$1:$A$41,$B25)&amp;"300"),"正解")/COUNTIFS(reading結果!$G$2:$G$300,"&gt;=0",reading結果!$G$2:$G$300,"&lt;=4"),"")</f>
        <v/>
      </c>
      <c r="M25" t="s">
        <v>215</v>
      </c>
      <c r="N25" t="s">
        <v>216</v>
      </c>
      <c r="O25" t="s">
        <v>217</v>
      </c>
      <c r="P25" t="s">
        <v>218</v>
      </c>
    </row>
    <row r="26" spans="1:16">
      <c r="B26">
        <v>23</v>
      </c>
      <c r="C26" t="s">
        <v>203</v>
      </c>
      <c r="D26" s="1" t="str">
        <f ca="1">IFERROR(COUNTIF(INDIRECT("reading結果!"&amp;INDEX(Sheet3!$A$1:$A$41,$B26)&amp;"2:"&amp;INDEX(Sheet3!$A$1:$A$41,$B26)&amp;"300"),"正解")/COUNTA(INDIRECT("reading結果!"&amp;INDEX(Sheet3!$A$1:$A$41,$B26)&amp;"2:"&amp;INDEX(Sheet3!$A$1:$A$41,$B26)&amp;"300")),"")</f>
        <v/>
      </c>
      <c r="E26" s="12" t="str">
        <f ca="1">IFERROR(COUNTIFS(reading結果!$G$2:$G$300,"&gt;=35",reading結果!$G$2:$G$300,"&lt;=39",INDIRECT("reading結果!"&amp;INDEX(Sheet3!$A$1:$A$41,$B26)&amp;"2:"&amp;INDEX(Sheet3!$A$1:$A$41,$B26)&amp;"300"),"正解")/COUNTIFS(reading結果!$G$2:$G$300,"&gt;=35",reading結果!$G$2:$G$300,"&lt;=39"),"")</f>
        <v/>
      </c>
      <c r="F26" s="12" t="str">
        <f ca="1">IFERROR(COUNTIFS(reading結果!$G$2:$G$300,"&gt;=30",reading結果!$G$2:$G$300,"&lt;=34",INDIRECT("reading結果!"&amp;INDEX(Sheet3!$A$1:$A$41,$B26)&amp;"2:"&amp;INDEX(Sheet3!$A$1:$A$41,$B26)&amp;"300"),"正解")/COUNTIFS(reading結果!$G$2:$G$300,"&gt;=30",reading結果!$G$2:$G$300,"&lt;=34"),"")</f>
        <v/>
      </c>
      <c r="G26" s="12" t="str">
        <f ca="1">IFERROR(COUNTIFS(reading結果!$G$2:$G$300,"&gt;=25",reading結果!$G$2:$G$300,"&lt;=29",INDIRECT("reading結果!"&amp;INDEX(Sheet3!$A$1:$A$41,$B26)&amp;"2:"&amp;INDEX(Sheet3!$A$1:$A$41,$B26)&amp;"300"),"正解")/COUNTIFS(reading結果!$G$2:$G$300,"&gt;=25",reading結果!$G$2:$G$300,"&lt;=29"),"")</f>
        <v/>
      </c>
      <c r="H26" s="12" t="str">
        <f ca="1">IFERROR(COUNTIFS(reading結果!$G$2:$G$300,"&gt;=20",reading結果!$G$2:$G$300,"&lt;=24",INDIRECT("reading結果!"&amp;INDEX(Sheet3!$A$1:$A$41,$B26)&amp;"2:"&amp;INDEX(Sheet3!$A$1:$A$41,$B26)&amp;"300"),"正解")/COUNTIFS(reading結果!$G$2:$G$300,"&gt;=20",reading結果!$G$2:$G$300,"&lt;=24"),"")</f>
        <v/>
      </c>
      <c r="I26" s="12" t="str">
        <f ca="1">IFERROR(COUNTIFS(reading結果!$G$2:$G$300,"&gt;=15",reading結果!$G$2:$G$300,"&lt;=19",INDIRECT("reading結果!"&amp;INDEX(Sheet3!$A$1:$A$41,$B26)&amp;"2:"&amp;INDEX(Sheet3!$A$1:$A$41,$B26)&amp;"300"),"正解")/COUNTIFS(reading結果!$G$2:$G$300,"&gt;=15",reading結果!$G$2:$G$300,"&lt;=19"),"")</f>
        <v/>
      </c>
      <c r="J26" s="12" t="str">
        <f ca="1">IFERROR(COUNTIFS(reading結果!$G$2:$G$300,"&gt;=10",reading結果!$G$2:$G$300,"&lt;=14",INDIRECT("reading結果!"&amp;INDEX(Sheet3!$A$1:$A$41,$B26)&amp;"2:"&amp;INDEX(Sheet3!$A$1:$A$41,$B26)&amp;"300"),"正解")/COUNTIFS(reading結果!$G$2:$G$300,"&gt;=10",reading結果!$G$2:$G$300,"&lt;=14"),"")</f>
        <v/>
      </c>
      <c r="K26" s="12" t="str">
        <f ca="1">IFERROR(COUNTIFS(reading結果!$G$2:$G$300,"&gt;=5",reading結果!$G$2:$G$300,"&lt;=9",INDIRECT("reading結果!"&amp;INDEX(Sheet3!$A$1:$A$41,$B26)&amp;"2:"&amp;INDEX(Sheet3!$A$1:$A$41,$B26)&amp;"300"),"正解")/COUNTIFS(reading結果!$G$2:$G$300,"&gt;=5",reading結果!$G$2:$G$300,"&lt;=9"),"")</f>
        <v/>
      </c>
      <c r="L26" s="12" t="str">
        <f ca="1">IFERROR(COUNTIFS(reading結果!$G$2:$G$300,"&gt;=0",reading結果!$G$2:$G$300,"&lt;=4",INDIRECT("reading結果!"&amp;INDEX(Sheet3!$A$1:$A$41,$B26)&amp;"2:"&amp;INDEX(Sheet3!$A$1:$A$41,$B26)&amp;"300"),"正解")/COUNTIFS(reading結果!$G$2:$G$300,"&gt;=0",reading結果!$G$2:$G$300,"&lt;=4"),"")</f>
        <v/>
      </c>
      <c r="M26" t="s">
        <v>219</v>
      </c>
      <c r="N26" t="s">
        <v>220</v>
      </c>
      <c r="O26" t="s">
        <v>221</v>
      </c>
      <c r="P26" t="s">
        <v>222</v>
      </c>
    </row>
    <row r="27" spans="1:16">
      <c r="B27">
        <v>24</v>
      </c>
      <c r="C27" t="s">
        <v>203</v>
      </c>
      <c r="D27" s="1" t="str">
        <f ca="1">IFERROR(COUNTIF(INDIRECT("reading結果!"&amp;INDEX(Sheet3!$A$1:$A$41,$B27)&amp;"2:"&amp;INDEX(Sheet3!$A$1:$A$41,$B27)&amp;"300"),"正解")/COUNTA(INDIRECT("reading結果!"&amp;INDEX(Sheet3!$A$1:$A$41,$B27)&amp;"2:"&amp;INDEX(Sheet3!$A$1:$A$41,$B27)&amp;"300")),"")</f>
        <v/>
      </c>
      <c r="E27" s="12" t="str">
        <f ca="1">IFERROR(COUNTIFS(reading結果!$G$2:$G$300,"&gt;=35",reading結果!$G$2:$G$300,"&lt;=39",INDIRECT("reading結果!"&amp;INDEX(Sheet3!$A$1:$A$41,$B27)&amp;"2:"&amp;INDEX(Sheet3!$A$1:$A$41,$B27)&amp;"300"),"正解")/COUNTIFS(reading結果!$G$2:$G$300,"&gt;=35",reading結果!$G$2:$G$300,"&lt;=39"),"")</f>
        <v/>
      </c>
      <c r="F27" s="12" t="str">
        <f ca="1">IFERROR(COUNTIFS(reading結果!$G$2:$G$300,"&gt;=30",reading結果!$G$2:$G$300,"&lt;=34",INDIRECT("reading結果!"&amp;INDEX(Sheet3!$A$1:$A$41,$B27)&amp;"2:"&amp;INDEX(Sheet3!$A$1:$A$41,$B27)&amp;"300"),"正解")/COUNTIFS(reading結果!$G$2:$G$300,"&gt;=30",reading結果!$G$2:$G$300,"&lt;=34"),"")</f>
        <v/>
      </c>
      <c r="G27" s="12" t="str">
        <f ca="1">IFERROR(COUNTIFS(reading結果!$G$2:$G$300,"&gt;=25",reading結果!$G$2:$G$300,"&lt;=29",INDIRECT("reading結果!"&amp;INDEX(Sheet3!$A$1:$A$41,$B27)&amp;"2:"&amp;INDEX(Sheet3!$A$1:$A$41,$B27)&amp;"300"),"正解")/COUNTIFS(reading結果!$G$2:$G$300,"&gt;=25",reading結果!$G$2:$G$300,"&lt;=29"),"")</f>
        <v/>
      </c>
      <c r="H27" s="12" t="str">
        <f ca="1">IFERROR(COUNTIFS(reading結果!$G$2:$G$300,"&gt;=20",reading結果!$G$2:$G$300,"&lt;=24",INDIRECT("reading結果!"&amp;INDEX(Sheet3!$A$1:$A$41,$B27)&amp;"2:"&amp;INDEX(Sheet3!$A$1:$A$41,$B27)&amp;"300"),"正解")/COUNTIFS(reading結果!$G$2:$G$300,"&gt;=20",reading結果!$G$2:$G$300,"&lt;=24"),"")</f>
        <v/>
      </c>
      <c r="I27" s="12" t="str">
        <f ca="1">IFERROR(COUNTIFS(reading結果!$G$2:$G$300,"&gt;=15",reading結果!$G$2:$G$300,"&lt;=19",INDIRECT("reading結果!"&amp;INDEX(Sheet3!$A$1:$A$41,$B27)&amp;"2:"&amp;INDEX(Sheet3!$A$1:$A$41,$B27)&amp;"300"),"正解")/COUNTIFS(reading結果!$G$2:$G$300,"&gt;=15",reading結果!$G$2:$G$300,"&lt;=19"),"")</f>
        <v/>
      </c>
      <c r="J27" s="12" t="str">
        <f ca="1">IFERROR(COUNTIFS(reading結果!$G$2:$G$300,"&gt;=10",reading結果!$G$2:$G$300,"&lt;=14",INDIRECT("reading結果!"&amp;INDEX(Sheet3!$A$1:$A$41,$B27)&amp;"2:"&amp;INDEX(Sheet3!$A$1:$A$41,$B27)&amp;"300"),"正解")/COUNTIFS(reading結果!$G$2:$G$300,"&gt;=10",reading結果!$G$2:$G$300,"&lt;=14"),"")</f>
        <v/>
      </c>
      <c r="K27" s="12" t="str">
        <f ca="1">IFERROR(COUNTIFS(reading結果!$G$2:$G$300,"&gt;=5",reading結果!$G$2:$G$300,"&lt;=9",INDIRECT("reading結果!"&amp;INDEX(Sheet3!$A$1:$A$41,$B27)&amp;"2:"&amp;INDEX(Sheet3!$A$1:$A$41,$B27)&amp;"300"),"正解")/COUNTIFS(reading結果!$G$2:$G$300,"&gt;=5",reading結果!$G$2:$G$300,"&lt;=9"),"")</f>
        <v/>
      </c>
      <c r="L27" s="12" t="str">
        <f ca="1">IFERROR(COUNTIFS(reading結果!$G$2:$G$300,"&gt;=0",reading結果!$G$2:$G$300,"&lt;=4",INDIRECT("reading結果!"&amp;INDEX(Sheet3!$A$1:$A$41,$B27)&amp;"2:"&amp;INDEX(Sheet3!$A$1:$A$41,$B27)&amp;"300"),"正解")/COUNTIFS(reading結果!$G$2:$G$300,"&gt;=0",reading結果!$G$2:$G$300,"&lt;=4"),"")</f>
        <v/>
      </c>
      <c r="M27" t="s">
        <v>223</v>
      </c>
      <c r="N27" t="s">
        <v>224</v>
      </c>
      <c r="O27" t="s">
        <v>225</v>
      </c>
      <c r="P27" t="s">
        <v>226</v>
      </c>
    </row>
    <row r="28" spans="1:16">
      <c r="B28">
        <v>25</v>
      </c>
      <c r="C28" t="s">
        <v>203</v>
      </c>
      <c r="D28" s="1" t="str">
        <f ca="1">IFERROR(COUNTIF(INDIRECT("reading結果!"&amp;INDEX(Sheet3!$A$1:$A$41,$B28)&amp;"2:"&amp;INDEX(Sheet3!$A$1:$A$41,$B28)&amp;"300"),"正解")/COUNTA(INDIRECT("reading結果!"&amp;INDEX(Sheet3!$A$1:$A$41,$B28)&amp;"2:"&amp;INDEX(Sheet3!$A$1:$A$41,$B28)&amp;"300")),"")</f>
        <v/>
      </c>
      <c r="E28" s="12" t="str">
        <f ca="1">IFERROR(COUNTIFS(reading結果!$G$2:$G$300,"&gt;=35",reading結果!$G$2:$G$300,"&lt;=39",INDIRECT("reading結果!"&amp;INDEX(Sheet3!$A$1:$A$41,$B28)&amp;"2:"&amp;INDEX(Sheet3!$A$1:$A$41,$B28)&amp;"300"),"正解")/COUNTIFS(reading結果!$G$2:$G$300,"&gt;=35",reading結果!$G$2:$G$300,"&lt;=39"),"")</f>
        <v/>
      </c>
      <c r="F28" s="12" t="str">
        <f ca="1">IFERROR(COUNTIFS(reading結果!$G$2:$G$300,"&gt;=30",reading結果!$G$2:$G$300,"&lt;=34",INDIRECT("reading結果!"&amp;INDEX(Sheet3!$A$1:$A$41,$B28)&amp;"2:"&amp;INDEX(Sheet3!$A$1:$A$41,$B28)&amp;"300"),"正解")/COUNTIFS(reading結果!$G$2:$G$300,"&gt;=30",reading結果!$G$2:$G$300,"&lt;=34"),"")</f>
        <v/>
      </c>
      <c r="G28" s="12" t="str">
        <f ca="1">IFERROR(COUNTIFS(reading結果!$G$2:$G$300,"&gt;=25",reading結果!$G$2:$G$300,"&lt;=29",INDIRECT("reading結果!"&amp;INDEX(Sheet3!$A$1:$A$41,$B28)&amp;"2:"&amp;INDEX(Sheet3!$A$1:$A$41,$B28)&amp;"300"),"正解")/COUNTIFS(reading結果!$G$2:$G$300,"&gt;=25",reading結果!$G$2:$G$300,"&lt;=29"),"")</f>
        <v/>
      </c>
      <c r="H28" s="12" t="str">
        <f ca="1">IFERROR(COUNTIFS(reading結果!$G$2:$G$300,"&gt;=20",reading結果!$G$2:$G$300,"&lt;=24",INDIRECT("reading結果!"&amp;INDEX(Sheet3!$A$1:$A$41,$B28)&amp;"2:"&amp;INDEX(Sheet3!$A$1:$A$41,$B28)&amp;"300"),"正解")/COUNTIFS(reading結果!$G$2:$G$300,"&gt;=20",reading結果!$G$2:$G$300,"&lt;=24"),"")</f>
        <v/>
      </c>
      <c r="I28" s="12" t="str">
        <f ca="1">IFERROR(COUNTIFS(reading結果!$G$2:$G$300,"&gt;=15",reading結果!$G$2:$G$300,"&lt;=19",INDIRECT("reading結果!"&amp;INDEX(Sheet3!$A$1:$A$41,$B28)&amp;"2:"&amp;INDEX(Sheet3!$A$1:$A$41,$B28)&amp;"300"),"正解")/COUNTIFS(reading結果!$G$2:$G$300,"&gt;=15",reading結果!$G$2:$G$300,"&lt;=19"),"")</f>
        <v/>
      </c>
      <c r="J28" s="12" t="str">
        <f ca="1">IFERROR(COUNTIFS(reading結果!$G$2:$G$300,"&gt;=10",reading結果!$G$2:$G$300,"&lt;=14",INDIRECT("reading結果!"&amp;INDEX(Sheet3!$A$1:$A$41,$B28)&amp;"2:"&amp;INDEX(Sheet3!$A$1:$A$41,$B28)&amp;"300"),"正解")/COUNTIFS(reading結果!$G$2:$G$300,"&gt;=10",reading結果!$G$2:$G$300,"&lt;=14"),"")</f>
        <v/>
      </c>
      <c r="K28" s="12" t="str">
        <f ca="1">IFERROR(COUNTIFS(reading結果!$G$2:$G$300,"&gt;=5",reading結果!$G$2:$G$300,"&lt;=9",INDIRECT("reading結果!"&amp;INDEX(Sheet3!$A$1:$A$41,$B28)&amp;"2:"&amp;INDEX(Sheet3!$A$1:$A$41,$B28)&amp;"300"),"正解")/COUNTIFS(reading結果!$G$2:$G$300,"&gt;=5",reading結果!$G$2:$G$300,"&lt;=9"),"")</f>
        <v/>
      </c>
      <c r="L28" s="12" t="str">
        <f ca="1">IFERROR(COUNTIFS(reading結果!$G$2:$G$300,"&gt;=0",reading結果!$G$2:$G$300,"&lt;=4",INDIRECT("reading結果!"&amp;INDEX(Sheet3!$A$1:$A$41,$B28)&amp;"2:"&amp;INDEX(Sheet3!$A$1:$A$41,$B28)&amp;"300"),"正解")/COUNTIFS(reading結果!$G$2:$G$300,"&gt;=0",reading結果!$G$2:$G$300,"&lt;=4"),"")</f>
        <v/>
      </c>
      <c r="M28" t="s">
        <v>199</v>
      </c>
      <c r="N28" t="s">
        <v>227</v>
      </c>
      <c r="O28" t="s">
        <v>228</v>
      </c>
      <c r="P28" t="s">
        <v>229</v>
      </c>
    </row>
    <row r="29" spans="1:16">
      <c r="A29" t="s">
        <v>230</v>
      </c>
      <c r="B29">
        <v>26</v>
      </c>
      <c r="C29" t="s">
        <v>231</v>
      </c>
      <c r="D29" s="1" t="str">
        <f ca="1">IFERROR(COUNTIF(INDIRECT("reading結果!"&amp;INDEX(Sheet3!$A$1:$A$41,$B29)&amp;"2:"&amp;INDEX(Sheet3!$A$1:$A$41,$B29)&amp;"300"),"正解")/COUNTA(INDIRECT("reading結果!"&amp;INDEX(Sheet3!$A$1:$A$41,$B29)&amp;"2:"&amp;INDEX(Sheet3!$A$1:$A$41,$B29)&amp;"300")),"")</f>
        <v/>
      </c>
      <c r="E29" s="12" t="str">
        <f ca="1">IFERROR(COUNTIFS(reading結果!$G$2:$G$300,"&gt;=35",reading結果!$G$2:$G$300,"&lt;=39",INDIRECT("reading結果!"&amp;INDEX(Sheet3!$A$1:$A$41,$B29)&amp;"2:"&amp;INDEX(Sheet3!$A$1:$A$41,$B29)&amp;"300"),"正解")/COUNTIFS(reading結果!$G$2:$G$300,"&gt;=35",reading結果!$G$2:$G$300,"&lt;=39"),"")</f>
        <v/>
      </c>
      <c r="F29" s="12" t="str">
        <f ca="1">IFERROR(COUNTIFS(reading結果!$G$2:$G$300,"&gt;=30",reading結果!$G$2:$G$300,"&lt;=34",INDIRECT("reading結果!"&amp;INDEX(Sheet3!$A$1:$A$41,$B29)&amp;"2:"&amp;INDEX(Sheet3!$A$1:$A$41,$B29)&amp;"300"),"正解")/COUNTIFS(reading結果!$G$2:$G$300,"&gt;=30",reading結果!$G$2:$G$300,"&lt;=34"),"")</f>
        <v/>
      </c>
      <c r="G29" s="12" t="str">
        <f ca="1">IFERROR(COUNTIFS(reading結果!$G$2:$G$300,"&gt;=25",reading結果!$G$2:$G$300,"&lt;=29",INDIRECT("reading結果!"&amp;INDEX(Sheet3!$A$1:$A$41,$B29)&amp;"2:"&amp;INDEX(Sheet3!$A$1:$A$41,$B29)&amp;"300"),"正解")/COUNTIFS(reading結果!$G$2:$G$300,"&gt;=25",reading結果!$G$2:$G$300,"&lt;=29"),"")</f>
        <v/>
      </c>
      <c r="H29" s="12" t="str">
        <f ca="1">IFERROR(COUNTIFS(reading結果!$G$2:$G$300,"&gt;=20",reading結果!$G$2:$G$300,"&lt;=24",INDIRECT("reading結果!"&amp;INDEX(Sheet3!$A$1:$A$41,$B29)&amp;"2:"&amp;INDEX(Sheet3!$A$1:$A$41,$B29)&amp;"300"),"正解")/COUNTIFS(reading結果!$G$2:$G$300,"&gt;=20",reading結果!$G$2:$G$300,"&lt;=24"),"")</f>
        <v/>
      </c>
      <c r="I29" s="12" t="str">
        <f ca="1">IFERROR(COUNTIFS(reading結果!$G$2:$G$300,"&gt;=15",reading結果!$G$2:$G$300,"&lt;=19",INDIRECT("reading結果!"&amp;INDEX(Sheet3!$A$1:$A$41,$B29)&amp;"2:"&amp;INDEX(Sheet3!$A$1:$A$41,$B29)&amp;"300"),"正解")/COUNTIFS(reading結果!$G$2:$G$300,"&gt;=15",reading結果!$G$2:$G$300,"&lt;=19"),"")</f>
        <v/>
      </c>
      <c r="J29" s="12" t="str">
        <f ca="1">IFERROR(COUNTIFS(reading結果!$G$2:$G$300,"&gt;=10",reading結果!$G$2:$G$300,"&lt;=14",INDIRECT("reading結果!"&amp;INDEX(Sheet3!$A$1:$A$41,$B29)&amp;"2:"&amp;INDEX(Sheet3!$A$1:$A$41,$B29)&amp;"300"),"正解")/COUNTIFS(reading結果!$G$2:$G$300,"&gt;=10",reading結果!$G$2:$G$300,"&lt;=14"),"")</f>
        <v/>
      </c>
      <c r="K29" s="12" t="str">
        <f ca="1">IFERROR(COUNTIFS(reading結果!$G$2:$G$300,"&gt;=5",reading結果!$G$2:$G$300,"&lt;=9",INDIRECT("reading結果!"&amp;INDEX(Sheet3!$A$1:$A$41,$B29)&amp;"2:"&amp;INDEX(Sheet3!$A$1:$A$41,$B29)&amp;"300"),"正解")/COUNTIFS(reading結果!$G$2:$G$300,"&gt;=5",reading結果!$G$2:$G$300,"&lt;=9"),"")</f>
        <v/>
      </c>
      <c r="L29" s="12" t="str">
        <f ca="1">IFERROR(COUNTIFS(reading結果!$G$2:$G$300,"&gt;=0",reading結果!$G$2:$G$300,"&lt;=4",INDIRECT("reading結果!"&amp;INDEX(Sheet3!$A$1:$A$41,$B29)&amp;"2:"&amp;INDEX(Sheet3!$A$1:$A$41,$B29)&amp;"300"),"正解")/COUNTIFS(reading結果!$G$2:$G$300,"&gt;=0",reading結果!$G$2:$G$300,"&lt;=4"),"")</f>
        <v/>
      </c>
      <c r="M29" t="s">
        <v>232</v>
      </c>
      <c r="N29" t="s">
        <v>233</v>
      </c>
      <c r="O29" t="s">
        <v>234</v>
      </c>
      <c r="P29" t="s">
        <v>235</v>
      </c>
    </row>
    <row r="30" spans="1:16">
      <c r="B30">
        <v>27</v>
      </c>
      <c r="C30" t="s">
        <v>231</v>
      </c>
      <c r="D30" s="1" t="str">
        <f ca="1">IFERROR(COUNTIF(INDIRECT("reading結果!"&amp;INDEX(Sheet3!$A$1:$A$41,$B30)&amp;"2:"&amp;INDEX(Sheet3!$A$1:$A$41,$B30)&amp;"300"),"正解")/COUNTA(INDIRECT("reading結果!"&amp;INDEX(Sheet3!$A$1:$A$41,$B30)&amp;"2:"&amp;INDEX(Sheet3!$A$1:$A$41,$B30)&amp;"300")),"")</f>
        <v/>
      </c>
      <c r="E30" s="12" t="str">
        <f ca="1">IFERROR(COUNTIFS(reading結果!$G$2:$G$300,"&gt;=35",reading結果!$G$2:$G$300,"&lt;=39",INDIRECT("reading結果!"&amp;INDEX(Sheet3!$A$1:$A$41,$B30)&amp;"2:"&amp;INDEX(Sheet3!$A$1:$A$41,$B30)&amp;"300"),"正解")/COUNTIFS(reading結果!$G$2:$G$300,"&gt;=35",reading結果!$G$2:$G$300,"&lt;=39"),"")</f>
        <v/>
      </c>
      <c r="F30" s="12" t="str">
        <f ca="1">IFERROR(COUNTIFS(reading結果!$G$2:$G$300,"&gt;=30",reading結果!$G$2:$G$300,"&lt;=34",INDIRECT("reading結果!"&amp;INDEX(Sheet3!$A$1:$A$41,$B30)&amp;"2:"&amp;INDEX(Sheet3!$A$1:$A$41,$B30)&amp;"300"),"正解")/COUNTIFS(reading結果!$G$2:$G$300,"&gt;=30",reading結果!$G$2:$G$300,"&lt;=34"),"")</f>
        <v/>
      </c>
      <c r="G30" s="12" t="str">
        <f ca="1">IFERROR(COUNTIFS(reading結果!$G$2:$G$300,"&gt;=25",reading結果!$G$2:$G$300,"&lt;=29",INDIRECT("reading結果!"&amp;INDEX(Sheet3!$A$1:$A$41,$B30)&amp;"2:"&amp;INDEX(Sheet3!$A$1:$A$41,$B30)&amp;"300"),"正解")/COUNTIFS(reading結果!$G$2:$G$300,"&gt;=25",reading結果!$G$2:$G$300,"&lt;=29"),"")</f>
        <v/>
      </c>
      <c r="H30" s="12" t="str">
        <f ca="1">IFERROR(COUNTIFS(reading結果!$G$2:$G$300,"&gt;=20",reading結果!$G$2:$G$300,"&lt;=24",INDIRECT("reading結果!"&amp;INDEX(Sheet3!$A$1:$A$41,$B30)&amp;"2:"&amp;INDEX(Sheet3!$A$1:$A$41,$B30)&amp;"300"),"正解")/COUNTIFS(reading結果!$G$2:$G$300,"&gt;=20",reading結果!$G$2:$G$300,"&lt;=24"),"")</f>
        <v/>
      </c>
      <c r="I30" s="12" t="str">
        <f ca="1">IFERROR(COUNTIFS(reading結果!$G$2:$G$300,"&gt;=15",reading結果!$G$2:$G$300,"&lt;=19",INDIRECT("reading結果!"&amp;INDEX(Sheet3!$A$1:$A$41,$B30)&amp;"2:"&amp;INDEX(Sheet3!$A$1:$A$41,$B30)&amp;"300"),"正解")/COUNTIFS(reading結果!$G$2:$G$300,"&gt;=15",reading結果!$G$2:$G$300,"&lt;=19"),"")</f>
        <v/>
      </c>
      <c r="J30" s="12" t="str">
        <f ca="1">IFERROR(COUNTIFS(reading結果!$G$2:$G$300,"&gt;=10",reading結果!$G$2:$G$300,"&lt;=14",INDIRECT("reading結果!"&amp;INDEX(Sheet3!$A$1:$A$41,$B30)&amp;"2:"&amp;INDEX(Sheet3!$A$1:$A$41,$B30)&amp;"300"),"正解")/COUNTIFS(reading結果!$G$2:$G$300,"&gt;=10",reading結果!$G$2:$G$300,"&lt;=14"),"")</f>
        <v/>
      </c>
      <c r="K30" s="12" t="str">
        <f ca="1">IFERROR(COUNTIFS(reading結果!$G$2:$G$300,"&gt;=5",reading結果!$G$2:$G$300,"&lt;=9",INDIRECT("reading結果!"&amp;INDEX(Sheet3!$A$1:$A$41,$B30)&amp;"2:"&amp;INDEX(Sheet3!$A$1:$A$41,$B30)&amp;"300"),"正解")/COUNTIFS(reading結果!$G$2:$G$300,"&gt;=5",reading結果!$G$2:$G$300,"&lt;=9"),"")</f>
        <v/>
      </c>
      <c r="L30" s="12" t="str">
        <f ca="1">IFERROR(COUNTIFS(reading結果!$G$2:$G$300,"&gt;=0",reading結果!$G$2:$G$300,"&lt;=4",INDIRECT("reading結果!"&amp;INDEX(Sheet3!$A$1:$A$41,$B30)&amp;"2:"&amp;INDEX(Sheet3!$A$1:$A$41,$B30)&amp;"300"),"正解")/COUNTIFS(reading結果!$G$2:$G$300,"&gt;=0",reading結果!$G$2:$G$300,"&lt;=4"),"")</f>
        <v/>
      </c>
      <c r="M30" t="s">
        <v>232</v>
      </c>
      <c r="N30" t="s">
        <v>236</v>
      </c>
      <c r="O30" t="s">
        <v>237</v>
      </c>
      <c r="P30" t="s">
        <v>238</v>
      </c>
    </row>
    <row r="31" spans="1:16">
      <c r="B31">
        <v>28</v>
      </c>
      <c r="C31" t="s">
        <v>231</v>
      </c>
      <c r="D31" s="1" t="str">
        <f ca="1">IFERROR(COUNTIF(INDIRECT("reading結果!"&amp;INDEX(Sheet3!$A$1:$A$41,$B31)&amp;"2:"&amp;INDEX(Sheet3!$A$1:$A$41,$B31)&amp;"300"),"正解")/COUNTA(INDIRECT("reading結果!"&amp;INDEX(Sheet3!$A$1:$A$41,$B31)&amp;"2:"&amp;INDEX(Sheet3!$A$1:$A$41,$B31)&amp;"300")),"")</f>
        <v/>
      </c>
      <c r="E31" s="12" t="str">
        <f ca="1">IFERROR(COUNTIFS(reading結果!$G$2:$G$300,"&gt;=35",reading結果!$G$2:$G$300,"&lt;=39",INDIRECT("reading結果!"&amp;INDEX(Sheet3!$A$1:$A$41,$B31)&amp;"2:"&amp;INDEX(Sheet3!$A$1:$A$41,$B31)&amp;"300"),"正解")/COUNTIFS(reading結果!$G$2:$G$300,"&gt;=35",reading結果!$G$2:$G$300,"&lt;=39"),"")</f>
        <v/>
      </c>
      <c r="F31" s="12" t="str">
        <f ca="1">IFERROR(COUNTIFS(reading結果!$G$2:$G$300,"&gt;=30",reading結果!$G$2:$G$300,"&lt;=34",INDIRECT("reading結果!"&amp;INDEX(Sheet3!$A$1:$A$41,$B31)&amp;"2:"&amp;INDEX(Sheet3!$A$1:$A$41,$B31)&amp;"300"),"正解")/COUNTIFS(reading結果!$G$2:$G$300,"&gt;=30",reading結果!$G$2:$G$300,"&lt;=34"),"")</f>
        <v/>
      </c>
      <c r="G31" s="12" t="str">
        <f ca="1">IFERROR(COUNTIFS(reading結果!$G$2:$G$300,"&gt;=25",reading結果!$G$2:$G$300,"&lt;=29",INDIRECT("reading結果!"&amp;INDEX(Sheet3!$A$1:$A$41,$B31)&amp;"2:"&amp;INDEX(Sheet3!$A$1:$A$41,$B31)&amp;"300"),"正解")/COUNTIFS(reading結果!$G$2:$G$300,"&gt;=25",reading結果!$G$2:$G$300,"&lt;=29"),"")</f>
        <v/>
      </c>
      <c r="H31" s="12" t="str">
        <f ca="1">IFERROR(COUNTIFS(reading結果!$G$2:$G$300,"&gt;=20",reading結果!$G$2:$G$300,"&lt;=24",INDIRECT("reading結果!"&amp;INDEX(Sheet3!$A$1:$A$41,$B31)&amp;"2:"&amp;INDEX(Sheet3!$A$1:$A$41,$B31)&amp;"300"),"正解")/COUNTIFS(reading結果!$G$2:$G$300,"&gt;=20",reading結果!$G$2:$G$300,"&lt;=24"),"")</f>
        <v/>
      </c>
      <c r="I31" s="12" t="str">
        <f ca="1">IFERROR(COUNTIFS(reading結果!$G$2:$G$300,"&gt;=15",reading結果!$G$2:$G$300,"&lt;=19",INDIRECT("reading結果!"&amp;INDEX(Sheet3!$A$1:$A$41,$B31)&amp;"2:"&amp;INDEX(Sheet3!$A$1:$A$41,$B31)&amp;"300"),"正解")/COUNTIFS(reading結果!$G$2:$G$300,"&gt;=15",reading結果!$G$2:$G$300,"&lt;=19"),"")</f>
        <v/>
      </c>
      <c r="J31" s="12" t="str">
        <f ca="1">IFERROR(COUNTIFS(reading結果!$G$2:$G$300,"&gt;=10",reading結果!$G$2:$G$300,"&lt;=14",INDIRECT("reading結果!"&amp;INDEX(Sheet3!$A$1:$A$41,$B31)&amp;"2:"&amp;INDEX(Sheet3!$A$1:$A$41,$B31)&amp;"300"),"正解")/COUNTIFS(reading結果!$G$2:$G$300,"&gt;=10",reading結果!$G$2:$G$300,"&lt;=14"),"")</f>
        <v/>
      </c>
      <c r="K31" s="12" t="str">
        <f ca="1">IFERROR(COUNTIFS(reading結果!$G$2:$G$300,"&gt;=5",reading結果!$G$2:$G$300,"&lt;=9",INDIRECT("reading結果!"&amp;INDEX(Sheet3!$A$1:$A$41,$B31)&amp;"2:"&amp;INDEX(Sheet3!$A$1:$A$41,$B31)&amp;"300"),"正解")/COUNTIFS(reading結果!$G$2:$G$300,"&gt;=5",reading結果!$G$2:$G$300,"&lt;=9"),"")</f>
        <v/>
      </c>
      <c r="L31" s="12" t="str">
        <f ca="1">IFERROR(COUNTIFS(reading結果!$G$2:$G$300,"&gt;=0",reading結果!$G$2:$G$300,"&lt;=4",INDIRECT("reading結果!"&amp;INDEX(Sheet3!$A$1:$A$41,$B31)&amp;"2:"&amp;INDEX(Sheet3!$A$1:$A$41,$B31)&amp;"300"),"正解")/COUNTIFS(reading結果!$G$2:$G$300,"&gt;=0",reading結果!$G$2:$G$300,"&lt;=4"),"")</f>
        <v/>
      </c>
      <c r="M31" t="s">
        <v>232</v>
      </c>
      <c r="N31" t="s">
        <v>239</v>
      </c>
      <c r="O31" t="s">
        <v>240</v>
      </c>
      <c r="P31" t="s">
        <v>241</v>
      </c>
    </row>
    <row r="32" spans="1:16">
      <c r="B32">
        <v>29</v>
      </c>
      <c r="C32" t="s">
        <v>231</v>
      </c>
      <c r="D32" s="1" t="str">
        <f ca="1">IFERROR(COUNTIF(INDIRECT("reading結果!"&amp;INDEX(Sheet3!$A$1:$A$41,$B32)&amp;"2:"&amp;INDEX(Sheet3!$A$1:$A$41,$B32)&amp;"300"),"正解")/COUNTA(INDIRECT("reading結果!"&amp;INDEX(Sheet3!$A$1:$A$41,$B32)&amp;"2:"&amp;INDEX(Sheet3!$A$1:$A$41,$B32)&amp;"300")),"")</f>
        <v/>
      </c>
      <c r="E32" s="12" t="str">
        <f ca="1">IFERROR(COUNTIFS(reading結果!$G$2:$G$300,"&gt;=35",reading結果!$G$2:$G$300,"&lt;=39",INDIRECT("reading結果!"&amp;INDEX(Sheet3!$A$1:$A$41,$B32)&amp;"2:"&amp;INDEX(Sheet3!$A$1:$A$41,$B32)&amp;"300"),"正解")/COUNTIFS(reading結果!$G$2:$G$300,"&gt;=35",reading結果!$G$2:$G$300,"&lt;=39"),"")</f>
        <v/>
      </c>
      <c r="F32" s="12" t="str">
        <f ca="1">IFERROR(COUNTIFS(reading結果!$G$2:$G$300,"&gt;=30",reading結果!$G$2:$G$300,"&lt;=34",INDIRECT("reading結果!"&amp;INDEX(Sheet3!$A$1:$A$41,$B32)&amp;"2:"&amp;INDEX(Sheet3!$A$1:$A$41,$B32)&amp;"300"),"正解")/COUNTIFS(reading結果!$G$2:$G$300,"&gt;=30",reading結果!$G$2:$G$300,"&lt;=34"),"")</f>
        <v/>
      </c>
      <c r="G32" s="12" t="str">
        <f ca="1">IFERROR(COUNTIFS(reading結果!$G$2:$G$300,"&gt;=25",reading結果!$G$2:$G$300,"&lt;=29",INDIRECT("reading結果!"&amp;INDEX(Sheet3!$A$1:$A$41,$B32)&amp;"2:"&amp;INDEX(Sheet3!$A$1:$A$41,$B32)&amp;"300"),"正解")/COUNTIFS(reading結果!$G$2:$G$300,"&gt;=25",reading結果!$G$2:$G$300,"&lt;=29"),"")</f>
        <v/>
      </c>
      <c r="H32" s="12" t="str">
        <f ca="1">IFERROR(COUNTIFS(reading結果!$G$2:$G$300,"&gt;=20",reading結果!$G$2:$G$300,"&lt;=24",INDIRECT("reading結果!"&amp;INDEX(Sheet3!$A$1:$A$41,$B32)&amp;"2:"&amp;INDEX(Sheet3!$A$1:$A$41,$B32)&amp;"300"),"正解")/COUNTIFS(reading結果!$G$2:$G$300,"&gt;=20",reading結果!$G$2:$G$300,"&lt;=24"),"")</f>
        <v/>
      </c>
      <c r="I32" s="12" t="str">
        <f ca="1">IFERROR(COUNTIFS(reading結果!$G$2:$G$300,"&gt;=15",reading結果!$G$2:$G$300,"&lt;=19",INDIRECT("reading結果!"&amp;INDEX(Sheet3!$A$1:$A$41,$B32)&amp;"2:"&amp;INDEX(Sheet3!$A$1:$A$41,$B32)&amp;"300"),"正解")/COUNTIFS(reading結果!$G$2:$G$300,"&gt;=15",reading結果!$G$2:$G$300,"&lt;=19"),"")</f>
        <v/>
      </c>
      <c r="J32" s="12" t="str">
        <f ca="1">IFERROR(COUNTIFS(reading結果!$G$2:$G$300,"&gt;=10",reading結果!$G$2:$G$300,"&lt;=14",INDIRECT("reading結果!"&amp;INDEX(Sheet3!$A$1:$A$41,$B32)&amp;"2:"&amp;INDEX(Sheet3!$A$1:$A$41,$B32)&amp;"300"),"正解")/COUNTIFS(reading結果!$G$2:$G$300,"&gt;=10",reading結果!$G$2:$G$300,"&lt;=14"),"")</f>
        <v/>
      </c>
      <c r="K32" s="12" t="str">
        <f ca="1">IFERROR(COUNTIFS(reading結果!$G$2:$G$300,"&gt;=5",reading結果!$G$2:$G$300,"&lt;=9",INDIRECT("reading結果!"&amp;INDEX(Sheet3!$A$1:$A$41,$B32)&amp;"2:"&amp;INDEX(Sheet3!$A$1:$A$41,$B32)&amp;"300"),"正解")/COUNTIFS(reading結果!$G$2:$G$300,"&gt;=5",reading結果!$G$2:$G$300,"&lt;=9"),"")</f>
        <v/>
      </c>
      <c r="L32" s="12" t="str">
        <f ca="1">IFERROR(COUNTIFS(reading結果!$G$2:$G$300,"&gt;=0",reading結果!$G$2:$G$300,"&lt;=4",INDIRECT("reading結果!"&amp;INDEX(Sheet3!$A$1:$A$41,$B32)&amp;"2:"&amp;INDEX(Sheet3!$A$1:$A$41,$B32)&amp;"300"),"正解")/COUNTIFS(reading結果!$G$2:$G$300,"&gt;=0",reading結果!$G$2:$G$300,"&lt;=4"),"")</f>
        <v/>
      </c>
      <c r="M32" t="s">
        <v>232</v>
      </c>
      <c r="N32" t="s">
        <v>242</v>
      </c>
      <c r="O32" t="s">
        <v>243</v>
      </c>
      <c r="P32" t="s">
        <v>244</v>
      </c>
    </row>
    <row r="33" spans="2:16">
      <c r="B33">
        <v>30</v>
      </c>
      <c r="C33" t="s">
        <v>231</v>
      </c>
      <c r="D33" s="1" t="str">
        <f ca="1">IFERROR(COUNTIF(INDIRECT("reading結果!"&amp;INDEX(Sheet3!$A$1:$A$41,$B33)&amp;"2:"&amp;INDEX(Sheet3!$A$1:$A$41,$B33)&amp;"300"),"正解")/COUNTA(INDIRECT("reading結果!"&amp;INDEX(Sheet3!$A$1:$A$41,$B33)&amp;"2:"&amp;INDEX(Sheet3!$A$1:$A$41,$B33)&amp;"300")),"")</f>
        <v/>
      </c>
      <c r="E33" s="12" t="str">
        <f ca="1">IFERROR(COUNTIFS(reading結果!$G$2:$G$300,"&gt;=35",reading結果!$G$2:$G$300,"&lt;=39",INDIRECT("reading結果!"&amp;INDEX(Sheet3!$A$1:$A$41,$B33)&amp;"2:"&amp;INDEX(Sheet3!$A$1:$A$41,$B33)&amp;"300"),"正解")/COUNTIFS(reading結果!$G$2:$G$300,"&gt;=35",reading結果!$G$2:$G$300,"&lt;=39"),"")</f>
        <v/>
      </c>
      <c r="F33" s="12" t="str">
        <f ca="1">IFERROR(COUNTIFS(reading結果!$G$2:$G$300,"&gt;=30",reading結果!$G$2:$G$300,"&lt;=34",INDIRECT("reading結果!"&amp;INDEX(Sheet3!$A$1:$A$41,$B33)&amp;"2:"&amp;INDEX(Sheet3!$A$1:$A$41,$B33)&amp;"300"),"正解")/COUNTIFS(reading結果!$G$2:$G$300,"&gt;=30",reading結果!$G$2:$G$300,"&lt;=34"),"")</f>
        <v/>
      </c>
      <c r="G33" s="12" t="str">
        <f ca="1">IFERROR(COUNTIFS(reading結果!$G$2:$G$300,"&gt;=25",reading結果!$G$2:$G$300,"&lt;=29",INDIRECT("reading結果!"&amp;INDEX(Sheet3!$A$1:$A$41,$B33)&amp;"2:"&amp;INDEX(Sheet3!$A$1:$A$41,$B33)&amp;"300"),"正解")/COUNTIFS(reading結果!$G$2:$G$300,"&gt;=25",reading結果!$G$2:$G$300,"&lt;=29"),"")</f>
        <v/>
      </c>
      <c r="H33" s="12" t="str">
        <f ca="1">IFERROR(COUNTIFS(reading結果!$G$2:$G$300,"&gt;=20",reading結果!$G$2:$G$300,"&lt;=24",INDIRECT("reading結果!"&amp;INDEX(Sheet3!$A$1:$A$41,$B33)&amp;"2:"&amp;INDEX(Sheet3!$A$1:$A$41,$B33)&amp;"300"),"正解")/COUNTIFS(reading結果!$G$2:$G$300,"&gt;=20",reading結果!$G$2:$G$300,"&lt;=24"),"")</f>
        <v/>
      </c>
      <c r="I33" s="12" t="str">
        <f ca="1">IFERROR(COUNTIFS(reading結果!$G$2:$G$300,"&gt;=15",reading結果!$G$2:$G$300,"&lt;=19",INDIRECT("reading結果!"&amp;INDEX(Sheet3!$A$1:$A$41,$B33)&amp;"2:"&amp;INDEX(Sheet3!$A$1:$A$41,$B33)&amp;"300"),"正解")/COUNTIFS(reading結果!$G$2:$G$300,"&gt;=15",reading結果!$G$2:$G$300,"&lt;=19"),"")</f>
        <v/>
      </c>
      <c r="J33" s="12" t="str">
        <f ca="1">IFERROR(COUNTIFS(reading結果!$G$2:$G$300,"&gt;=10",reading結果!$G$2:$G$300,"&lt;=14",INDIRECT("reading結果!"&amp;INDEX(Sheet3!$A$1:$A$41,$B33)&amp;"2:"&amp;INDEX(Sheet3!$A$1:$A$41,$B33)&amp;"300"),"正解")/COUNTIFS(reading結果!$G$2:$G$300,"&gt;=10",reading結果!$G$2:$G$300,"&lt;=14"),"")</f>
        <v/>
      </c>
      <c r="K33" s="12" t="str">
        <f ca="1">IFERROR(COUNTIFS(reading結果!$G$2:$G$300,"&gt;=5",reading結果!$G$2:$G$300,"&lt;=9",INDIRECT("reading結果!"&amp;INDEX(Sheet3!$A$1:$A$41,$B33)&amp;"2:"&amp;INDEX(Sheet3!$A$1:$A$41,$B33)&amp;"300"),"正解")/COUNTIFS(reading結果!$G$2:$G$300,"&gt;=5",reading結果!$G$2:$G$300,"&lt;=9"),"")</f>
        <v/>
      </c>
      <c r="L33" s="12" t="str">
        <f ca="1">IFERROR(COUNTIFS(reading結果!$G$2:$G$300,"&gt;=0",reading結果!$G$2:$G$300,"&lt;=4",INDIRECT("reading結果!"&amp;INDEX(Sheet3!$A$1:$A$41,$B33)&amp;"2:"&amp;INDEX(Sheet3!$A$1:$A$41,$B33)&amp;"300"),"正解")/COUNTIFS(reading結果!$G$2:$G$300,"&gt;=0",reading結果!$G$2:$G$300,"&lt;=4"),"")</f>
        <v/>
      </c>
      <c r="M33" t="s">
        <v>245</v>
      </c>
      <c r="N33" t="s">
        <v>246</v>
      </c>
      <c r="O33" t="s">
        <v>247</v>
      </c>
      <c r="P33" t="s">
        <v>248</v>
      </c>
    </row>
    <row r="34" spans="2:16">
      <c r="B34">
        <v>31</v>
      </c>
      <c r="C34" t="s">
        <v>231</v>
      </c>
      <c r="D34" s="1" t="str">
        <f ca="1">IFERROR(COUNTIF(INDIRECT("reading結果!"&amp;INDEX(Sheet3!$A$1:$A$41,$B34)&amp;"2:"&amp;INDEX(Sheet3!$A$1:$A$41,$B34)&amp;"300"),"正解")/COUNTA(INDIRECT("reading結果!"&amp;INDEX(Sheet3!$A$1:$A$41,$B34)&amp;"2:"&amp;INDEX(Sheet3!$A$1:$A$41,$B34)&amp;"300")),"")</f>
        <v/>
      </c>
      <c r="E34" s="12" t="str">
        <f ca="1">IFERROR(COUNTIFS(reading結果!$G$2:$G$300,"&gt;=35",reading結果!$G$2:$G$300,"&lt;=39",INDIRECT("reading結果!"&amp;INDEX(Sheet3!$A$1:$A$41,$B34)&amp;"2:"&amp;INDEX(Sheet3!$A$1:$A$41,$B34)&amp;"300"),"正解")/COUNTIFS(reading結果!$G$2:$G$300,"&gt;=35",reading結果!$G$2:$G$300,"&lt;=39"),"")</f>
        <v/>
      </c>
      <c r="F34" s="12" t="str">
        <f ca="1">IFERROR(COUNTIFS(reading結果!$G$2:$G$300,"&gt;=30",reading結果!$G$2:$G$300,"&lt;=34",INDIRECT("reading結果!"&amp;INDEX(Sheet3!$A$1:$A$41,$B34)&amp;"2:"&amp;INDEX(Sheet3!$A$1:$A$41,$B34)&amp;"300"),"正解")/COUNTIFS(reading結果!$G$2:$G$300,"&gt;=30",reading結果!$G$2:$G$300,"&lt;=34"),"")</f>
        <v/>
      </c>
      <c r="G34" s="12" t="str">
        <f ca="1">IFERROR(COUNTIFS(reading結果!$G$2:$G$300,"&gt;=25",reading結果!$G$2:$G$300,"&lt;=29",INDIRECT("reading結果!"&amp;INDEX(Sheet3!$A$1:$A$41,$B34)&amp;"2:"&amp;INDEX(Sheet3!$A$1:$A$41,$B34)&amp;"300"),"正解")/COUNTIFS(reading結果!$G$2:$G$300,"&gt;=25",reading結果!$G$2:$G$300,"&lt;=29"),"")</f>
        <v/>
      </c>
      <c r="H34" s="12" t="str">
        <f ca="1">IFERROR(COUNTIFS(reading結果!$G$2:$G$300,"&gt;=20",reading結果!$G$2:$G$300,"&lt;=24",INDIRECT("reading結果!"&amp;INDEX(Sheet3!$A$1:$A$41,$B34)&amp;"2:"&amp;INDEX(Sheet3!$A$1:$A$41,$B34)&amp;"300"),"正解")/COUNTIFS(reading結果!$G$2:$G$300,"&gt;=20",reading結果!$G$2:$G$300,"&lt;=24"),"")</f>
        <v/>
      </c>
      <c r="I34" s="12" t="str">
        <f ca="1">IFERROR(COUNTIFS(reading結果!$G$2:$G$300,"&gt;=15",reading結果!$G$2:$G$300,"&lt;=19",INDIRECT("reading結果!"&amp;INDEX(Sheet3!$A$1:$A$41,$B34)&amp;"2:"&amp;INDEX(Sheet3!$A$1:$A$41,$B34)&amp;"300"),"正解")/COUNTIFS(reading結果!$G$2:$G$300,"&gt;=15",reading結果!$G$2:$G$300,"&lt;=19"),"")</f>
        <v/>
      </c>
      <c r="J34" s="12" t="str">
        <f ca="1">IFERROR(COUNTIFS(reading結果!$G$2:$G$300,"&gt;=10",reading結果!$G$2:$G$300,"&lt;=14",INDIRECT("reading結果!"&amp;INDEX(Sheet3!$A$1:$A$41,$B34)&amp;"2:"&amp;INDEX(Sheet3!$A$1:$A$41,$B34)&amp;"300"),"正解")/COUNTIFS(reading結果!$G$2:$G$300,"&gt;=10",reading結果!$G$2:$G$300,"&lt;=14"),"")</f>
        <v/>
      </c>
      <c r="K34" s="12" t="str">
        <f ca="1">IFERROR(COUNTIFS(reading結果!$G$2:$G$300,"&gt;=5",reading結果!$G$2:$G$300,"&lt;=9",INDIRECT("reading結果!"&amp;INDEX(Sheet3!$A$1:$A$41,$B34)&amp;"2:"&amp;INDEX(Sheet3!$A$1:$A$41,$B34)&amp;"300"),"正解")/COUNTIFS(reading結果!$G$2:$G$300,"&gt;=5",reading結果!$G$2:$G$300,"&lt;=9"),"")</f>
        <v/>
      </c>
      <c r="L34" s="12" t="str">
        <f ca="1">IFERROR(COUNTIFS(reading結果!$G$2:$G$300,"&gt;=0",reading結果!$G$2:$G$300,"&lt;=4",INDIRECT("reading結果!"&amp;INDEX(Sheet3!$A$1:$A$41,$B34)&amp;"2:"&amp;INDEX(Sheet3!$A$1:$A$41,$B34)&amp;"300"),"正解")/COUNTIFS(reading結果!$G$2:$G$300,"&gt;=0",reading結果!$G$2:$G$300,"&lt;=4"),"")</f>
        <v/>
      </c>
      <c r="M34" t="s">
        <v>245</v>
      </c>
      <c r="N34" t="s">
        <v>246</v>
      </c>
      <c r="O34" t="s">
        <v>249</v>
      </c>
      <c r="P34" t="s">
        <v>250</v>
      </c>
    </row>
    <row r="35" spans="2:16">
      <c r="B35">
        <v>32</v>
      </c>
      <c r="C35" t="s">
        <v>231</v>
      </c>
      <c r="D35" s="1" t="str">
        <f ca="1">IFERROR(COUNTIF(INDIRECT("reading結果!"&amp;INDEX(Sheet3!$A$1:$A$41,$B35)&amp;"2:"&amp;INDEX(Sheet3!$A$1:$A$41,$B35)&amp;"300"),"正解")/COUNTA(INDIRECT("reading結果!"&amp;INDEX(Sheet3!$A$1:$A$41,$B35)&amp;"2:"&amp;INDEX(Sheet3!$A$1:$A$41,$B35)&amp;"300")),"")</f>
        <v/>
      </c>
      <c r="E35" s="12" t="str">
        <f ca="1">IFERROR(COUNTIFS(reading結果!$G$2:$G$300,"&gt;=35",reading結果!$G$2:$G$300,"&lt;=39",INDIRECT("reading結果!"&amp;INDEX(Sheet3!$A$1:$A$41,$B35)&amp;"2:"&amp;INDEX(Sheet3!$A$1:$A$41,$B35)&amp;"300"),"正解")/COUNTIFS(reading結果!$G$2:$G$300,"&gt;=35",reading結果!$G$2:$G$300,"&lt;=39"),"")</f>
        <v/>
      </c>
      <c r="F35" s="12" t="str">
        <f ca="1">IFERROR(COUNTIFS(reading結果!$G$2:$G$300,"&gt;=30",reading結果!$G$2:$G$300,"&lt;=34",INDIRECT("reading結果!"&amp;INDEX(Sheet3!$A$1:$A$41,$B35)&amp;"2:"&amp;INDEX(Sheet3!$A$1:$A$41,$B35)&amp;"300"),"正解")/COUNTIFS(reading結果!$G$2:$G$300,"&gt;=30",reading結果!$G$2:$G$300,"&lt;=34"),"")</f>
        <v/>
      </c>
      <c r="G35" s="12" t="str">
        <f ca="1">IFERROR(COUNTIFS(reading結果!$G$2:$G$300,"&gt;=25",reading結果!$G$2:$G$300,"&lt;=29",INDIRECT("reading結果!"&amp;INDEX(Sheet3!$A$1:$A$41,$B35)&amp;"2:"&amp;INDEX(Sheet3!$A$1:$A$41,$B35)&amp;"300"),"正解")/COUNTIFS(reading結果!$G$2:$G$300,"&gt;=25",reading結果!$G$2:$G$300,"&lt;=29"),"")</f>
        <v/>
      </c>
      <c r="H35" s="12" t="str">
        <f ca="1">IFERROR(COUNTIFS(reading結果!$G$2:$G$300,"&gt;=20",reading結果!$G$2:$G$300,"&lt;=24",INDIRECT("reading結果!"&amp;INDEX(Sheet3!$A$1:$A$41,$B35)&amp;"2:"&amp;INDEX(Sheet3!$A$1:$A$41,$B35)&amp;"300"),"正解")/COUNTIFS(reading結果!$G$2:$G$300,"&gt;=20",reading結果!$G$2:$G$300,"&lt;=24"),"")</f>
        <v/>
      </c>
      <c r="I35" s="12" t="str">
        <f ca="1">IFERROR(COUNTIFS(reading結果!$G$2:$G$300,"&gt;=15",reading結果!$G$2:$G$300,"&lt;=19",INDIRECT("reading結果!"&amp;INDEX(Sheet3!$A$1:$A$41,$B35)&amp;"2:"&amp;INDEX(Sheet3!$A$1:$A$41,$B35)&amp;"300"),"正解")/COUNTIFS(reading結果!$G$2:$G$300,"&gt;=15",reading結果!$G$2:$G$300,"&lt;=19"),"")</f>
        <v/>
      </c>
      <c r="J35" s="12" t="str">
        <f ca="1">IFERROR(COUNTIFS(reading結果!$G$2:$G$300,"&gt;=10",reading結果!$G$2:$G$300,"&lt;=14",INDIRECT("reading結果!"&amp;INDEX(Sheet3!$A$1:$A$41,$B35)&amp;"2:"&amp;INDEX(Sheet3!$A$1:$A$41,$B35)&amp;"300"),"正解")/COUNTIFS(reading結果!$G$2:$G$300,"&gt;=10",reading結果!$G$2:$G$300,"&lt;=14"),"")</f>
        <v/>
      </c>
      <c r="K35" s="12" t="str">
        <f ca="1">IFERROR(COUNTIFS(reading結果!$G$2:$G$300,"&gt;=5",reading結果!$G$2:$G$300,"&lt;=9",INDIRECT("reading結果!"&amp;INDEX(Sheet3!$A$1:$A$41,$B35)&amp;"2:"&amp;INDEX(Sheet3!$A$1:$A$41,$B35)&amp;"300"),"正解")/COUNTIFS(reading結果!$G$2:$G$300,"&gt;=5",reading結果!$G$2:$G$300,"&lt;=9"),"")</f>
        <v/>
      </c>
      <c r="L35" s="12" t="str">
        <f ca="1">IFERROR(COUNTIFS(reading結果!$G$2:$G$300,"&gt;=0",reading結果!$G$2:$G$300,"&lt;=4",INDIRECT("reading結果!"&amp;INDEX(Sheet3!$A$1:$A$41,$B35)&amp;"2:"&amp;INDEX(Sheet3!$A$1:$A$41,$B35)&amp;"300"),"正解")/COUNTIFS(reading結果!$G$2:$G$300,"&gt;=0",reading結果!$G$2:$G$300,"&lt;=4"),"")</f>
        <v/>
      </c>
      <c r="M35" t="s">
        <v>245</v>
      </c>
      <c r="N35" t="s">
        <v>251</v>
      </c>
      <c r="O35" t="s">
        <v>252</v>
      </c>
      <c r="P35" t="s">
        <v>253</v>
      </c>
    </row>
    <row r="36" spans="2:16">
      <c r="B36">
        <v>33</v>
      </c>
      <c r="C36" t="s">
        <v>231</v>
      </c>
      <c r="D36" s="1" t="str">
        <f ca="1">IFERROR(COUNTIF(INDIRECT("reading結果!"&amp;INDEX(Sheet3!$A$1:$A$41,$B36)&amp;"2:"&amp;INDEX(Sheet3!$A$1:$A$41,$B36)&amp;"300"),"正解")/COUNTA(INDIRECT("reading結果!"&amp;INDEX(Sheet3!$A$1:$A$41,$B36)&amp;"2:"&amp;INDEX(Sheet3!$A$1:$A$41,$B36)&amp;"300")),"")</f>
        <v/>
      </c>
      <c r="E36" s="12" t="str">
        <f ca="1">IFERROR(COUNTIFS(reading結果!$G$2:$G$300,"&gt;=35",reading結果!$G$2:$G$300,"&lt;=39",INDIRECT("reading結果!"&amp;INDEX(Sheet3!$A$1:$A$41,$B36)&amp;"2:"&amp;INDEX(Sheet3!$A$1:$A$41,$B36)&amp;"300"),"正解")/COUNTIFS(reading結果!$G$2:$G$300,"&gt;=35",reading結果!$G$2:$G$300,"&lt;=39"),"")</f>
        <v/>
      </c>
      <c r="F36" s="12" t="str">
        <f ca="1">IFERROR(COUNTIFS(reading結果!$G$2:$G$300,"&gt;=30",reading結果!$G$2:$G$300,"&lt;=34",INDIRECT("reading結果!"&amp;INDEX(Sheet3!$A$1:$A$41,$B36)&amp;"2:"&amp;INDEX(Sheet3!$A$1:$A$41,$B36)&amp;"300"),"正解")/COUNTIFS(reading結果!$G$2:$G$300,"&gt;=30",reading結果!$G$2:$G$300,"&lt;=34"),"")</f>
        <v/>
      </c>
      <c r="G36" s="12" t="str">
        <f ca="1">IFERROR(COUNTIFS(reading結果!$G$2:$G$300,"&gt;=25",reading結果!$G$2:$G$300,"&lt;=29",INDIRECT("reading結果!"&amp;INDEX(Sheet3!$A$1:$A$41,$B36)&amp;"2:"&amp;INDEX(Sheet3!$A$1:$A$41,$B36)&amp;"300"),"正解")/COUNTIFS(reading結果!$G$2:$G$300,"&gt;=25",reading結果!$G$2:$G$300,"&lt;=29"),"")</f>
        <v/>
      </c>
      <c r="H36" s="12" t="str">
        <f ca="1">IFERROR(COUNTIFS(reading結果!$G$2:$G$300,"&gt;=20",reading結果!$G$2:$G$300,"&lt;=24",INDIRECT("reading結果!"&amp;INDEX(Sheet3!$A$1:$A$41,$B36)&amp;"2:"&amp;INDEX(Sheet3!$A$1:$A$41,$B36)&amp;"300"),"正解")/COUNTIFS(reading結果!$G$2:$G$300,"&gt;=20",reading結果!$G$2:$G$300,"&lt;=24"),"")</f>
        <v/>
      </c>
      <c r="I36" s="12" t="str">
        <f ca="1">IFERROR(COUNTIFS(reading結果!$G$2:$G$300,"&gt;=15",reading結果!$G$2:$G$300,"&lt;=19",INDIRECT("reading結果!"&amp;INDEX(Sheet3!$A$1:$A$41,$B36)&amp;"2:"&amp;INDEX(Sheet3!$A$1:$A$41,$B36)&amp;"300"),"正解")/COUNTIFS(reading結果!$G$2:$G$300,"&gt;=15",reading結果!$G$2:$G$300,"&lt;=19"),"")</f>
        <v/>
      </c>
      <c r="J36" s="12" t="str">
        <f ca="1">IFERROR(COUNTIFS(reading結果!$G$2:$G$300,"&gt;=10",reading結果!$G$2:$G$300,"&lt;=14",INDIRECT("reading結果!"&amp;INDEX(Sheet3!$A$1:$A$41,$B36)&amp;"2:"&amp;INDEX(Sheet3!$A$1:$A$41,$B36)&amp;"300"),"正解")/COUNTIFS(reading結果!$G$2:$G$300,"&gt;=10",reading結果!$G$2:$G$300,"&lt;=14"),"")</f>
        <v/>
      </c>
      <c r="K36" s="12" t="str">
        <f ca="1">IFERROR(COUNTIFS(reading結果!$G$2:$G$300,"&gt;=5",reading結果!$G$2:$G$300,"&lt;=9",INDIRECT("reading結果!"&amp;INDEX(Sheet3!$A$1:$A$41,$B36)&amp;"2:"&amp;INDEX(Sheet3!$A$1:$A$41,$B36)&amp;"300"),"正解")/COUNTIFS(reading結果!$G$2:$G$300,"&gt;=5",reading結果!$G$2:$G$300,"&lt;=9"),"")</f>
        <v/>
      </c>
      <c r="L36" s="12" t="str">
        <f ca="1">IFERROR(COUNTIFS(reading結果!$G$2:$G$300,"&gt;=0",reading結果!$G$2:$G$300,"&lt;=4",INDIRECT("reading結果!"&amp;INDEX(Sheet3!$A$1:$A$41,$B36)&amp;"2:"&amp;INDEX(Sheet3!$A$1:$A$41,$B36)&amp;"300"),"正解")/COUNTIFS(reading結果!$G$2:$G$300,"&gt;=0",reading結果!$G$2:$G$300,"&lt;=4"),"")</f>
        <v/>
      </c>
      <c r="M36" t="s">
        <v>245</v>
      </c>
      <c r="N36" t="s">
        <v>246</v>
      </c>
      <c r="O36" t="s">
        <v>254</v>
      </c>
      <c r="P36" t="s">
        <v>255</v>
      </c>
    </row>
    <row r="37" spans="2:16">
      <c r="B37">
        <v>34</v>
      </c>
      <c r="C37" t="s">
        <v>256</v>
      </c>
      <c r="D37" s="1" t="str">
        <f ca="1">IFERROR(COUNTIF(INDIRECT("reading結果!"&amp;INDEX(Sheet3!$A$1:$A$41,$B37)&amp;"2:"&amp;INDEX(Sheet3!$A$1:$A$41,$B37)&amp;"300"),"正解")/COUNTA(INDIRECT("reading結果!"&amp;INDEX(Sheet3!$A$1:$A$41,$B37)&amp;"2:"&amp;INDEX(Sheet3!$A$1:$A$41,$B37)&amp;"300")),"")</f>
        <v/>
      </c>
      <c r="E37" s="12" t="str">
        <f ca="1">IFERROR(COUNTIFS(reading結果!$G$2:$G$300,"&gt;=35",reading結果!$G$2:$G$300,"&lt;=39",INDIRECT("reading結果!"&amp;INDEX(Sheet3!$A$1:$A$41,$B37)&amp;"2:"&amp;INDEX(Sheet3!$A$1:$A$41,$B37)&amp;"300"),"正解")/COUNTIFS(reading結果!$G$2:$G$300,"&gt;=35",reading結果!$G$2:$G$300,"&lt;=39"),"")</f>
        <v/>
      </c>
      <c r="F37" s="12" t="str">
        <f ca="1">IFERROR(COUNTIFS(reading結果!$G$2:$G$300,"&gt;=30",reading結果!$G$2:$G$300,"&lt;=34",INDIRECT("reading結果!"&amp;INDEX(Sheet3!$A$1:$A$41,$B37)&amp;"2:"&amp;INDEX(Sheet3!$A$1:$A$41,$B37)&amp;"300"),"正解")/COUNTIFS(reading結果!$G$2:$G$300,"&gt;=30",reading結果!$G$2:$G$300,"&lt;=34"),"")</f>
        <v/>
      </c>
      <c r="G37" s="12" t="str">
        <f ca="1">IFERROR(COUNTIFS(reading結果!$G$2:$G$300,"&gt;=25",reading結果!$G$2:$G$300,"&lt;=29",INDIRECT("reading結果!"&amp;INDEX(Sheet3!$A$1:$A$41,$B37)&amp;"2:"&amp;INDEX(Sheet3!$A$1:$A$41,$B37)&amp;"300"),"正解")/COUNTIFS(reading結果!$G$2:$G$300,"&gt;=25",reading結果!$G$2:$G$300,"&lt;=29"),"")</f>
        <v/>
      </c>
      <c r="H37" s="12" t="str">
        <f ca="1">IFERROR(COUNTIFS(reading結果!$G$2:$G$300,"&gt;=20",reading結果!$G$2:$G$300,"&lt;=24",INDIRECT("reading結果!"&amp;INDEX(Sheet3!$A$1:$A$41,$B37)&amp;"2:"&amp;INDEX(Sheet3!$A$1:$A$41,$B37)&amp;"300"),"正解")/COUNTIFS(reading結果!$G$2:$G$300,"&gt;=20",reading結果!$G$2:$G$300,"&lt;=24"),"")</f>
        <v/>
      </c>
      <c r="I37" s="12" t="str">
        <f ca="1">IFERROR(COUNTIFS(reading結果!$G$2:$G$300,"&gt;=15",reading結果!$G$2:$G$300,"&lt;=19",INDIRECT("reading結果!"&amp;INDEX(Sheet3!$A$1:$A$41,$B37)&amp;"2:"&amp;INDEX(Sheet3!$A$1:$A$41,$B37)&amp;"300"),"正解")/COUNTIFS(reading結果!$G$2:$G$300,"&gt;=15",reading結果!$G$2:$G$300,"&lt;=19"),"")</f>
        <v/>
      </c>
      <c r="J37" s="12" t="str">
        <f ca="1">IFERROR(COUNTIFS(reading結果!$G$2:$G$300,"&gt;=10",reading結果!$G$2:$G$300,"&lt;=14",INDIRECT("reading結果!"&amp;INDEX(Sheet3!$A$1:$A$41,$B37)&amp;"2:"&amp;INDEX(Sheet3!$A$1:$A$41,$B37)&amp;"300"),"正解")/COUNTIFS(reading結果!$G$2:$G$300,"&gt;=10",reading結果!$G$2:$G$300,"&lt;=14"),"")</f>
        <v/>
      </c>
      <c r="K37" s="12" t="str">
        <f ca="1">IFERROR(COUNTIFS(reading結果!$G$2:$G$300,"&gt;=5",reading結果!$G$2:$G$300,"&lt;=9",INDIRECT("reading結果!"&amp;INDEX(Sheet3!$A$1:$A$41,$B37)&amp;"2:"&amp;INDEX(Sheet3!$A$1:$A$41,$B37)&amp;"300"),"正解")/COUNTIFS(reading結果!$G$2:$G$300,"&gt;=5",reading結果!$G$2:$G$300,"&lt;=9"),"")</f>
        <v/>
      </c>
      <c r="L37" s="12" t="str">
        <f ca="1">IFERROR(COUNTIFS(reading結果!$G$2:$G$300,"&gt;=0",reading結果!$G$2:$G$300,"&lt;=4",INDIRECT("reading結果!"&amp;INDEX(Sheet3!$A$1:$A$41,$B37)&amp;"2:"&amp;INDEX(Sheet3!$A$1:$A$41,$B37)&amp;"300"),"正解")/COUNTIFS(reading結果!$G$2:$G$300,"&gt;=0",reading結果!$G$2:$G$300,"&lt;=4"),"")</f>
        <v/>
      </c>
      <c r="M37" t="s">
        <v>257</v>
      </c>
      <c r="N37" t="s">
        <v>258</v>
      </c>
      <c r="O37" t="s">
        <v>259</v>
      </c>
      <c r="P37" t="s">
        <v>260</v>
      </c>
    </row>
    <row r="38" spans="2:16">
      <c r="B38">
        <v>35</v>
      </c>
      <c r="C38" t="s">
        <v>256</v>
      </c>
      <c r="D38" s="1" t="str">
        <f ca="1">IFERROR(COUNTIF(INDIRECT("reading結果!"&amp;INDEX(Sheet3!$A$1:$A$41,$B38)&amp;"2:"&amp;INDEX(Sheet3!$A$1:$A$41,$B38)&amp;"300"),"正解")/COUNTA(INDIRECT("reading結果!"&amp;INDEX(Sheet3!$A$1:$A$41,$B38)&amp;"2:"&amp;INDEX(Sheet3!$A$1:$A$41,$B38)&amp;"300")),"")</f>
        <v/>
      </c>
      <c r="E38" s="12" t="str">
        <f ca="1">IFERROR(COUNTIFS(reading結果!$G$2:$G$300,"&gt;=35",reading結果!$G$2:$G$300,"&lt;=39",INDIRECT("reading結果!"&amp;INDEX(Sheet3!$A$1:$A$41,$B38)&amp;"2:"&amp;INDEX(Sheet3!$A$1:$A$41,$B38)&amp;"300"),"正解")/COUNTIFS(reading結果!$G$2:$G$300,"&gt;=35",reading結果!$G$2:$G$300,"&lt;=39"),"")</f>
        <v/>
      </c>
      <c r="F38" s="12" t="str">
        <f ca="1">IFERROR(COUNTIFS(reading結果!$G$2:$G$300,"&gt;=30",reading結果!$G$2:$G$300,"&lt;=34",INDIRECT("reading結果!"&amp;INDEX(Sheet3!$A$1:$A$41,$B38)&amp;"2:"&amp;INDEX(Sheet3!$A$1:$A$41,$B38)&amp;"300"),"正解")/COUNTIFS(reading結果!$G$2:$G$300,"&gt;=30",reading結果!$G$2:$G$300,"&lt;=34"),"")</f>
        <v/>
      </c>
      <c r="G38" s="12" t="str">
        <f ca="1">IFERROR(COUNTIFS(reading結果!$G$2:$G$300,"&gt;=25",reading結果!$G$2:$G$300,"&lt;=29",INDIRECT("reading結果!"&amp;INDEX(Sheet3!$A$1:$A$41,$B38)&amp;"2:"&amp;INDEX(Sheet3!$A$1:$A$41,$B38)&amp;"300"),"正解")/COUNTIFS(reading結果!$G$2:$G$300,"&gt;=25",reading結果!$G$2:$G$300,"&lt;=29"),"")</f>
        <v/>
      </c>
      <c r="H38" s="12" t="str">
        <f ca="1">IFERROR(COUNTIFS(reading結果!$G$2:$G$300,"&gt;=20",reading結果!$G$2:$G$300,"&lt;=24",INDIRECT("reading結果!"&amp;INDEX(Sheet3!$A$1:$A$41,$B38)&amp;"2:"&amp;INDEX(Sheet3!$A$1:$A$41,$B38)&amp;"300"),"正解")/COUNTIFS(reading結果!$G$2:$G$300,"&gt;=20",reading結果!$G$2:$G$300,"&lt;=24"),"")</f>
        <v/>
      </c>
      <c r="I38" s="12" t="str">
        <f ca="1">IFERROR(COUNTIFS(reading結果!$G$2:$G$300,"&gt;=15",reading結果!$G$2:$G$300,"&lt;=19",INDIRECT("reading結果!"&amp;INDEX(Sheet3!$A$1:$A$41,$B38)&amp;"2:"&amp;INDEX(Sheet3!$A$1:$A$41,$B38)&amp;"300"),"正解")/COUNTIFS(reading結果!$G$2:$G$300,"&gt;=15",reading結果!$G$2:$G$300,"&lt;=19"),"")</f>
        <v/>
      </c>
      <c r="J38" s="12" t="str">
        <f ca="1">IFERROR(COUNTIFS(reading結果!$G$2:$G$300,"&gt;=10",reading結果!$G$2:$G$300,"&lt;=14",INDIRECT("reading結果!"&amp;INDEX(Sheet3!$A$1:$A$41,$B38)&amp;"2:"&amp;INDEX(Sheet3!$A$1:$A$41,$B38)&amp;"300"),"正解")/COUNTIFS(reading結果!$G$2:$G$300,"&gt;=10",reading結果!$G$2:$G$300,"&lt;=14"),"")</f>
        <v/>
      </c>
      <c r="K38" s="12" t="str">
        <f ca="1">IFERROR(COUNTIFS(reading結果!$G$2:$G$300,"&gt;=5",reading結果!$G$2:$G$300,"&lt;=9",INDIRECT("reading結果!"&amp;INDEX(Sheet3!$A$1:$A$41,$B38)&amp;"2:"&amp;INDEX(Sheet3!$A$1:$A$41,$B38)&amp;"300"),"正解")/COUNTIFS(reading結果!$G$2:$G$300,"&gt;=5",reading結果!$G$2:$G$300,"&lt;=9"),"")</f>
        <v/>
      </c>
      <c r="L38" s="12" t="str">
        <f ca="1">IFERROR(COUNTIFS(reading結果!$G$2:$G$300,"&gt;=0",reading結果!$G$2:$G$300,"&lt;=4",INDIRECT("reading結果!"&amp;INDEX(Sheet3!$A$1:$A$41,$B38)&amp;"2:"&amp;INDEX(Sheet3!$A$1:$A$41,$B38)&amp;"300"),"正解")/COUNTIFS(reading結果!$G$2:$G$300,"&gt;=0",reading結果!$G$2:$G$300,"&lt;=4"),"")</f>
        <v/>
      </c>
      <c r="M38" t="s">
        <v>257</v>
      </c>
      <c r="N38" t="s">
        <v>261</v>
      </c>
      <c r="O38" t="s">
        <v>262</v>
      </c>
      <c r="P38" t="s">
        <v>263</v>
      </c>
    </row>
    <row r="39" spans="2:16">
      <c r="B39">
        <v>36</v>
      </c>
      <c r="C39" t="s">
        <v>256</v>
      </c>
      <c r="D39" s="1" t="str">
        <f ca="1">IFERROR(COUNTIF(INDIRECT("reading結果!"&amp;INDEX(Sheet3!$A$1:$A$41,$B39)&amp;"2:"&amp;INDEX(Sheet3!$A$1:$A$41,$B39)&amp;"300"),"正解")/COUNTA(INDIRECT("reading結果!"&amp;INDEX(Sheet3!$A$1:$A$41,$B39)&amp;"2:"&amp;INDEX(Sheet3!$A$1:$A$41,$B39)&amp;"300")),"")</f>
        <v/>
      </c>
      <c r="E39" s="12" t="str">
        <f ca="1">IFERROR(COUNTIFS(reading結果!$G$2:$G$300,"&gt;=35",reading結果!$G$2:$G$300,"&lt;=39",INDIRECT("reading結果!"&amp;INDEX(Sheet3!$A$1:$A$41,$B39)&amp;"2:"&amp;INDEX(Sheet3!$A$1:$A$41,$B39)&amp;"300"),"正解")/COUNTIFS(reading結果!$G$2:$G$300,"&gt;=35",reading結果!$G$2:$G$300,"&lt;=39"),"")</f>
        <v/>
      </c>
      <c r="F39" s="12" t="str">
        <f ca="1">IFERROR(COUNTIFS(reading結果!$G$2:$G$300,"&gt;=30",reading結果!$G$2:$G$300,"&lt;=34",INDIRECT("reading結果!"&amp;INDEX(Sheet3!$A$1:$A$41,$B39)&amp;"2:"&amp;INDEX(Sheet3!$A$1:$A$41,$B39)&amp;"300"),"正解")/COUNTIFS(reading結果!$G$2:$G$300,"&gt;=30",reading結果!$G$2:$G$300,"&lt;=34"),"")</f>
        <v/>
      </c>
      <c r="G39" s="12" t="str">
        <f ca="1">IFERROR(COUNTIFS(reading結果!$G$2:$G$300,"&gt;=25",reading結果!$G$2:$G$300,"&lt;=29",INDIRECT("reading結果!"&amp;INDEX(Sheet3!$A$1:$A$41,$B39)&amp;"2:"&amp;INDEX(Sheet3!$A$1:$A$41,$B39)&amp;"300"),"正解")/COUNTIFS(reading結果!$G$2:$G$300,"&gt;=25",reading結果!$G$2:$G$300,"&lt;=29"),"")</f>
        <v/>
      </c>
      <c r="H39" s="12" t="str">
        <f ca="1">IFERROR(COUNTIFS(reading結果!$G$2:$G$300,"&gt;=20",reading結果!$G$2:$G$300,"&lt;=24",INDIRECT("reading結果!"&amp;INDEX(Sheet3!$A$1:$A$41,$B39)&amp;"2:"&amp;INDEX(Sheet3!$A$1:$A$41,$B39)&amp;"300"),"正解")/COUNTIFS(reading結果!$G$2:$G$300,"&gt;=20",reading結果!$G$2:$G$300,"&lt;=24"),"")</f>
        <v/>
      </c>
      <c r="I39" s="12" t="str">
        <f ca="1">IFERROR(COUNTIFS(reading結果!$G$2:$G$300,"&gt;=15",reading結果!$G$2:$G$300,"&lt;=19",INDIRECT("reading結果!"&amp;INDEX(Sheet3!$A$1:$A$41,$B39)&amp;"2:"&amp;INDEX(Sheet3!$A$1:$A$41,$B39)&amp;"300"),"正解")/COUNTIFS(reading結果!$G$2:$G$300,"&gt;=15",reading結果!$G$2:$G$300,"&lt;=19"),"")</f>
        <v/>
      </c>
      <c r="J39" s="12" t="str">
        <f ca="1">IFERROR(COUNTIFS(reading結果!$G$2:$G$300,"&gt;=10",reading結果!$G$2:$G$300,"&lt;=14",INDIRECT("reading結果!"&amp;INDEX(Sheet3!$A$1:$A$41,$B39)&amp;"2:"&amp;INDEX(Sheet3!$A$1:$A$41,$B39)&amp;"300"),"正解")/COUNTIFS(reading結果!$G$2:$G$300,"&gt;=10",reading結果!$G$2:$G$300,"&lt;=14"),"")</f>
        <v/>
      </c>
      <c r="K39" s="12" t="str">
        <f ca="1">IFERROR(COUNTIFS(reading結果!$G$2:$G$300,"&gt;=5",reading結果!$G$2:$G$300,"&lt;=9",INDIRECT("reading結果!"&amp;INDEX(Sheet3!$A$1:$A$41,$B39)&amp;"2:"&amp;INDEX(Sheet3!$A$1:$A$41,$B39)&amp;"300"),"正解")/COUNTIFS(reading結果!$G$2:$G$300,"&gt;=5",reading結果!$G$2:$G$300,"&lt;=9"),"")</f>
        <v/>
      </c>
      <c r="L39" s="12" t="str">
        <f ca="1">IFERROR(COUNTIFS(reading結果!$G$2:$G$300,"&gt;=0",reading結果!$G$2:$G$300,"&lt;=4",INDIRECT("reading結果!"&amp;INDEX(Sheet3!$A$1:$A$41,$B39)&amp;"2:"&amp;INDEX(Sheet3!$A$1:$A$41,$B39)&amp;"300"),"正解")/COUNTIFS(reading結果!$G$2:$G$300,"&gt;=0",reading結果!$G$2:$G$300,"&lt;=4"),"")</f>
        <v/>
      </c>
      <c r="M39" t="s">
        <v>264</v>
      </c>
      <c r="N39" t="s">
        <v>258</v>
      </c>
      <c r="O39" t="s">
        <v>265</v>
      </c>
      <c r="P39" t="s">
        <v>266</v>
      </c>
    </row>
    <row r="40" spans="2:16">
      <c r="B40">
        <v>37</v>
      </c>
      <c r="C40" t="s">
        <v>256</v>
      </c>
      <c r="D40" s="1" t="str">
        <f ca="1">IFERROR(COUNTIF(INDIRECT("reading結果!"&amp;INDEX(Sheet3!$A$1:$A$41,$B40)&amp;"2:"&amp;INDEX(Sheet3!$A$1:$A$41,$B40)&amp;"300"),"正解")/COUNTA(INDIRECT("reading結果!"&amp;INDEX(Sheet3!$A$1:$A$41,$B40)&amp;"2:"&amp;INDEX(Sheet3!$A$1:$A$41,$B40)&amp;"300")),"")</f>
        <v/>
      </c>
      <c r="E40" s="12" t="str">
        <f ca="1">IFERROR(COUNTIFS(reading結果!$G$2:$G$300,"&gt;=35",reading結果!$G$2:$G$300,"&lt;=39",INDIRECT("reading結果!"&amp;INDEX(Sheet3!$A$1:$A$41,$B40)&amp;"2:"&amp;INDEX(Sheet3!$A$1:$A$41,$B40)&amp;"300"),"正解")/COUNTIFS(reading結果!$G$2:$G$300,"&gt;=35",reading結果!$G$2:$G$300,"&lt;=39"),"")</f>
        <v/>
      </c>
      <c r="F40" s="12" t="str">
        <f ca="1">IFERROR(COUNTIFS(reading結果!$G$2:$G$300,"&gt;=30",reading結果!$G$2:$G$300,"&lt;=34",INDIRECT("reading結果!"&amp;INDEX(Sheet3!$A$1:$A$41,$B40)&amp;"2:"&amp;INDEX(Sheet3!$A$1:$A$41,$B40)&amp;"300"),"正解")/COUNTIFS(reading結果!$G$2:$G$300,"&gt;=30",reading結果!$G$2:$G$300,"&lt;=34"),"")</f>
        <v/>
      </c>
      <c r="G40" s="12" t="str">
        <f ca="1">IFERROR(COUNTIFS(reading結果!$G$2:$G$300,"&gt;=25",reading結果!$G$2:$G$300,"&lt;=29",INDIRECT("reading結果!"&amp;INDEX(Sheet3!$A$1:$A$41,$B40)&amp;"2:"&amp;INDEX(Sheet3!$A$1:$A$41,$B40)&amp;"300"),"正解")/COUNTIFS(reading結果!$G$2:$G$300,"&gt;=25",reading結果!$G$2:$G$300,"&lt;=29"),"")</f>
        <v/>
      </c>
      <c r="H40" s="12" t="str">
        <f ca="1">IFERROR(COUNTIFS(reading結果!$G$2:$G$300,"&gt;=20",reading結果!$G$2:$G$300,"&lt;=24",INDIRECT("reading結果!"&amp;INDEX(Sheet3!$A$1:$A$41,$B40)&amp;"2:"&amp;INDEX(Sheet3!$A$1:$A$41,$B40)&amp;"300"),"正解")/COUNTIFS(reading結果!$G$2:$G$300,"&gt;=20",reading結果!$G$2:$G$300,"&lt;=24"),"")</f>
        <v/>
      </c>
      <c r="I40" s="12" t="str">
        <f ca="1">IFERROR(COUNTIFS(reading結果!$G$2:$G$300,"&gt;=15",reading結果!$G$2:$G$300,"&lt;=19",INDIRECT("reading結果!"&amp;INDEX(Sheet3!$A$1:$A$41,$B40)&amp;"2:"&amp;INDEX(Sheet3!$A$1:$A$41,$B40)&amp;"300"),"正解")/COUNTIFS(reading結果!$G$2:$G$300,"&gt;=15",reading結果!$G$2:$G$300,"&lt;=19"),"")</f>
        <v/>
      </c>
      <c r="J40" s="12" t="str">
        <f ca="1">IFERROR(COUNTIFS(reading結果!$G$2:$G$300,"&gt;=10",reading結果!$G$2:$G$300,"&lt;=14",INDIRECT("reading結果!"&amp;INDEX(Sheet3!$A$1:$A$41,$B40)&amp;"2:"&amp;INDEX(Sheet3!$A$1:$A$41,$B40)&amp;"300"),"正解")/COUNTIFS(reading結果!$G$2:$G$300,"&gt;=10",reading結果!$G$2:$G$300,"&lt;=14"),"")</f>
        <v/>
      </c>
      <c r="K40" s="12" t="str">
        <f ca="1">IFERROR(COUNTIFS(reading結果!$G$2:$G$300,"&gt;=5",reading結果!$G$2:$G$300,"&lt;=9",INDIRECT("reading結果!"&amp;INDEX(Sheet3!$A$1:$A$41,$B40)&amp;"2:"&amp;INDEX(Sheet3!$A$1:$A$41,$B40)&amp;"300"),"正解")/COUNTIFS(reading結果!$G$2:$G$300,"&gt;=5",reading結果!$G$2:$G$300,"&lt;=9"),"")</f>
        <v/>
      </c>
      <c r="L40" s="12" t="str">
        <f ca="1">IFERROR(COUNTIFS(reading結果!$G$2:$G$300,"&gt;=0",reading結果!$G$2:$G$300,"&lt;=4",INDIRECT("reading結果!"&amp;INDEX(Sheet3!$A$1:$A$41,$B40)&amp;"2:"&amp;INDEX(Sheet3!$A$1:$A$41,$B40)&amp;"300"),"正解")/COUNTIFS(reading結果!$G$2:$G$300,"&gt;=0",reading結果!$G$2:$G$300,"&lt;=4"),"")</f>
        <v/>
      </c>
      <c r="M40" t="s">
        <v>264</v>
      </c>
      <c r="N40" t="s">
        <v>267</v>
      </c>
      <c r="O40" t="s">
        <v>268</v>
      </c>
      <c r="P40" t="s">
        <v>269</v>
      </c>
    </row>
    <row r="41" spans="2:16">
      <c r="B41">
        <v>38</v>
      </c>
      <c r="C41" t="s">
        <v>256</v>
      </c>
      <c r="D41" s="1" t="str">
        <f ca="1">IFERROR(COUNTIF(INDIRECT("reading結果!"&amp;INDEX(Sheet3!$A$1:$A$41,$B41)&amp;"2:"&amp;INDEX(Sheet3!$A$1:$A$41,$B41)&amp;"300"),"正解")/COUNTA(INDIRECT("reading結果!"&amp;INDEX(Sheet3!$A$1:$A$41,$B41)&amp;"2:"&amp;INDEX(Sheet3!$A$1:$A$41,$B41)&amp;"300")),"")</f>
        <v/>
      </c>
      <c r="E41" s="12" t="str">
        <f ca="1">IFERROR(COUNTIFS(reading結果!$G$2:$G$300,"&gt;=35",reading結果!$G$2:$G$300,"&lt;=39",INDIRECT("reading結果!"&amp;INDEX(Sheet3!$A$1:$A$41,$B41)&amp;"2:"&amp;INDEX(Sheet3!$A$1:$A$41,$B41)&amp;"300"),"正解")/COUNTIFS(reading結果!$G$2:$G$300,"&gt;=35",reading結果!$G$2:$G$300,"&lt;=39"),"")</f>
        <v/>
      </c>
      <c r="F41" s="12" t="str">
        <f ca="1">IFERROR(COUNTIFS(reading結果!$G$2:$G$300,"&gt;=30",reading結果!$G$2:$G$300,"&lt;=34",INDIRECT("reading結果!"&amp;INDEX(Sheet3!$A$1:$A$41,$B41)&amp;"2:"&amp;INDEX(Sheet3!$A$1:$A$41,$B41)&amp;"300"),"正解")/COUNTIFS(reading結果!$G$2:$G$300,"&gt;=30",reading結果!$G$2:$G$300,"&lt;=34"),"")</f>
        <v/>
      </c>
      <c r="G41" s="12" t="str">
        <f ca="1">IFERROR(COUNTIFS(reading結果!$G$2:$G$300,"&gt;=25",reading結果!$G$2:$G$300,"&lt;=29",INDIRECT("reading結果!"&amp;INDEX(Sheet3!$A$1:$A$41,$B41)&amp;"2:"&amp;INDEX(Sheet3!$A$1:$A$41,$B41)&amp;"300"),"正解")/COUNTIFS(reading結果!$G$2:$G$300,"&gt;=25",reading結果!$G$2:$G$300,"&lt;=29"),"")</f>
        <v/>
      </c>
      <c r="H41" s="12" t="str">
        <f ca="1">IFERROR(COUNTIFS(reading結果!$G$2:$G$300,"&gt;=20",reading結果!$G$2:$G$300,"&lt;=24",INDIRECT("reading結果!"&amp;INDEX(Sheet3!$A$1:$A$41,$B41)&amp;"2:"&amp;INDEX(Sheet3!$A$1:$A$41,$B41)&amp;"300"),"正解")/COUNTIFS(reading結果!$G$2:$G$300,"&gt;=20",reading結果!$G$2:$G$300,"&lt;=24"),"")</f>
        <v/>
      </c>
      <c r="I41" s="12" t="str">
        <f ca="1">IFERROR(COUNTIFS(reading結果!$G$2:$G$300,"&gt;=15",reading結果!$G$2:$G$300,"&lt;=19",INDIRECT("reading結果!"&amp;INDEX(Sheet3!$A$1:$A$41,$B41)&amp;"2:"&amp;INDEX(Sheet3!$A$1:$A$41,$B41)&amp;"300"),"正解")/COUNTIFS(reading結果!$G$2:$G$300,"&gt;=15",reading結果!$G$2:$G$300,"&lt;=19"),"")</f>
        <v/>
      </c>
      <c r="J41" s="12" t="str">
        <f ca="1">IFERROR(COUNTIFS(reading結果!$G$2:$G$300,"&gt;=10",reading結果!$G$2:$G$300,"&lt;=14",INDIRECT("reading結果!"&amp;INDEX(Sheet3!$A$1:$A$41,$B41)&amp;"2:"&amp;INDEX(Sheet3!$A$1:$A$41,$B41)&amp;"300"),"正解")/COUNTIFS(reading結果!$G$2:$G$300,"&gt;=10",reading結果!$G$2:$G$300,"&lt;=14"),"")</f>
        <v/>
      </c>
      <c r="K41" s="12" t="str">
        <f ca="1">IFERROR(COUNTIFS(reading結果!$G$2:$G$300,"&gt;=5",reading結果!$G$2:$G$300,"&lt;=9",INDIRECT("reading結果!"&amp;INDEX(Sheet3!$A$1:$A$41,$B41)&amp;"2:"&amp;INDEX(Sheet3!$A$1:$A$41,$B41)&amp;"300"),"正解")/COUNTIFS(reading結果!$G$2:$G$300,"&gt;=5",reading結果!$G$2:$G$300,"&lt;=9"),"")</f>
        <v/>
      </c>
      <c r="L41" s="12" t="str">
        <f ca="1">IFERROR(COUNTIFS(reading結果!$G$2:$G$300,"&gt;=0",reading結果!$G$2:$G$300,"&lt;=4",INDIRECT("reading結果!"&amp;INDEX(Sheet3!$A$1:$A$41,$B41)&amp;"2:"&amp;INDEX(Sheet3!$A$1:$A$41,$B41)&amp;"300"),"正解")/COUNTIFS(reading結果!$G$2:$G$300,"&gt;=0",reading結果!$G$2:$G$300,"&lt;=4"),"")</f>
        <v/>
      </c>
      <c r="M41" t="s">
        <v>270</v>
      </c>
      <c r="N41" t="s">
        <v>271</v>
      </c>
      <c r="O41" t="s">
        <v>272</v>
      </c>
      <c r="P41" t="s">
        <v>273</v>
      </c>
    </row>
    <row r="42" spans="2:16">
      <c r="B42">
        <v>39</v>
      </c>
      <c r="C42" t="s">
        <v>256</v>
      </c>
      <c r="D42" s="1" t="str">
        <f ca="1">IFERROR(COUNTIF(INDIRECT("reading結果!"&amp;INDEX(Sheet3!$A$1:$A$41,$B42)&amp;"2:"&amp;INDEX(Sheet3!$A$1:$A$41,$B42)&amp;"300"),"正解")/COUNTA(INDIRECT("reading結果!"&amp;INDEX(Sheet3!$A$1:$A$41,$B42)&amp;"2:"&amp;INDEX(Sheet3!$A$1:$A$41,$B42)&amp;"300")),"")</f>
        <v/>
      </c>
      <c r="E42" s="12" t="str">
        <f ca="1">IFERROR(COUNTIFS(reading結果!$G$2:$G$300,"&gt;=35",reading結果!$G$2:$G$300,"&lt;=39",INDIRECT("reading結果!"&amp;INDEX(Sheet3!$A$1:$A$41,$B42)&amp;"2:"&amp;INDEX(Sheet3!$A$1:$A$41,$B42)&amp;"300"),"正解")/COUNTIFS(reading結果!$G$2:$G$300,"&gt;=35",reading結果!$G$2:$G$300,"&lt;=39"),"")</f>
        <v/>
      </c>
      <c r="F42" s="12" t="str">
        <f ca="1">IFERROR(COUNTIFS(reading結果!$G$2:$G$300,"&gt;=30",reading結果!$G$2:$G$300,"&lt;=34",INDIRECT("reading結果!"&amp;INDEX(Sheet3!$A$1:$A$41,$B42)&amp;"2:"&amp;INDEX(Sheet3!$A$1:$A$41,$B42)&amp;"300"),"正解")/COUNTIFS(reading結果!$G$2:$G$300,"&gt;=30",reading結果!$G$2:$G$300,"&lt;=34"),"")</f>
        <v/>
      </c>
      <c r="G42" s="12" t="str">
        <f ca="1">IFERROR(COUNTIFS(reading結果!$G$2:$G$300,"&gt;=25",reading結果!$G$2:$G$300,"&lt;=29",INDIRECT("reading結果!"&amp;INDEX(Sheet3!$A$1:$A$41,$B42)&amp;"2:"&amp;INDEX(Sheet3!$A$1:$A$41,$B42)&amp;"300"),"正解")/COUNTIFS(reading結果!$G$2:$G$300,"&gt;=25",reading結果!$G$2:$G$300,"&lt;=29"),"")</f>
        <v/>
      </c>
      <c r="H42" s="12" t="str">
        <f ca="1">IFERROR(COUNTIFS(reading結果!$G$2:$G$300,"&gt;=20",reading結果!$G$2:$G$300,"&lt;=24",INDIRECT("reading結果!"&amp;INDEX(Sheet3!$A$1:$A$41,$B42)&amp;"2:"&amp;INDEX(Sheet3!$A$1:$A$41,$B42)&amp;"300"),"正解")/COUNTIFS(reading結果!$G$2:$G$300,"&gt;=20",reading結果!$G$2:$G$300,"&lt;=24"),"")</f>
        <v/>
      </c>
      <c r="I42" s="12" t="str">
        <f ca="1">IFERROR(COUNTIFS(reading結果!$G$2:$G$300,"&gt;=15",reading結果!$G$2:$G$300,"&lt;=19",INDIRECT("reading結果!"&amp;INDEX(Sheet3!$A$1:$A$41,$B42)&amp;"2:"&amp;INDEX(Sheet3!$A$1:$A$41,$B42)&amp;"300"),"正解")/COUNTIFS(reading結果!$G$2:$G$300,"&gt;=15",reading結果!$G$2:$G$300,"&lt;=19"),"")</f>
        <v/>
      </c>
      <c r="J42" s="12" t="str">
        <f ca="1">IFERROR(COUNTIFS(reading結果!$G$2:$G$300,"&gt;=10",reading結果!$G$2:$G$300,"&lt;=14",INDIRECT("reading結果!"&amp;INDEX(Sheet3!$A$1:$A$41,$B42)&amp;"2:"&amp;INDEX(Sheet3!$A$1:$A$41,$B42)&amp;"300"),"正解")/COUNTIFS(reading結果!$G$2:$G$300,"&gt;=10",reading結果!$G$2:$G$300,"&lt;=14"),"")</f>
        <v/>
      </c>
      <c r="K42" s="12" t="str">
        <f ca="1">IFERROR(COUNTIFS(reading結果!$G$2:$G$300,"&gt;=5",reading結果!$G$2:$G$300,"&lt;=9",INDIRECT("reading結果!"&amp;INDEX(Sheet3!$A$1:$A$41,$B42)&amp;"2:"&amp;INDEX(Sheet3!$A$1:$A$41,$B42)&amp;"300"),"正解")/COUNTIFS(reading結果!$G$2:$G$300,"&gt;=5",reading結果!$G$2:$G$300,"&lt;=9"),"")</f>
        <v/>
      </c>
      <c r="L42" s="12" t="str">
        <f ca="1">IFERROR(COUNTIFS(reading結果!$G$2:$G$300,"&gt;=0",reading結果!$G$2:$G$300,"&lt;=4",INDIRECT("reading結果!"&amp;INDEX(Sheet3!$A$1:$A$41,$B42)&amp;"2:"&amp;INDEX(Sheet3!$A$1:$A$41,$B42)&amp;"300"),"正解")/COUNTIFS(reading結果!$G$2:$G$300,"&gt;=0",reading結果!$G$2:$G$300,"&lt;=4"),"")</f>
        <v/>
      </c>
      <c r="M42" t="s">
        <v>270</v>
      </c>
      <c r="N42" t="s">
        <v>274</v>
      </c>
      <c r="O42" t="s">
        <v>275</v>
      </c>
      <c r="P42" t="s">
        <v>276</v>
      </c>
    </row>
  </sheetData>
  <mergeCells count="1">
    <mergeCell ref="E1:L1"/>
  </mergeCells>
  <phoneticPr fontId="2"/>
  <conditionalFormatting sqref="D4:D42">
    <cfRule type="expression" dxfId="11" priority="3">
      <formula>D4&lt;=SMALL($D$4:$D$42,13)</formula>
    </cfRule>
    <cfRule type="expression" dxfId="10" priority="4">
      <formula>D4&gt;=LARGE($D$4:$D$42,13)</formula>
    </cfRule>
  </conditionalFormatting>
  <conditionalFormatting sqref="E4:L42">
    <cfRule type="expression" dxfId="9" priority="1">
      <formula>E4&gt;$D4</formula>
    </cfRule>
    <cfRule type="expression" dxfId="8" priority="2">
      <formula>E4&lt;$D4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workbookViewId="0">
      <selection activeCell="D11" sqref="D11"/>
    </sheetView>
  </sheetViews>
  <sheetFormatPr defaultRowHeight="18.75"/>
  <cols>
    <col min="1" max="1" width="8.125" bestFit="1" customWidth="1"/>
    <col min="2" max="2" width="3.375" bestFit="1" customWidth="1"/>
    <col min="3" max="3" width="16.25" customWidth="1"/>
    <col min="5" max="12" width="6.375" style="2" customWidth="1"/>
    <col min="13" max="13" width="12.375" bestFit="1" customWidth="1"/>
    <col min="14" max="14" width="20.375" customWidth="1"/>
    <col min="15" max="16" width="27.125" customWidth="1"/>
  </cols>
  <sheetData>
    <row r="1" spans="1:16">
      <c r="A1" s="14" t="s">
        <v>318</v>
      </c>
      <c r="B1" s="15"/>
      <c r="C1" s="15" t="s">
        <v>319</v>
      </c>
      <c r="D1" s="8" t="s">
        <v>484</v>
      </c>
      <c r="E1" s="17" t="s">
        <v>485</v>
      </c>
      <c r="F1" s="18"/>
      <c r="G1" s="18"/>
      <c r="H1" s="18"/>
      <c r="I1" s="18"/>
      <c r="J1" s="18"/>
      <c r="K1" s="18"/>
      <c r="L1" s="18"/>
      <c r="N1" t="str">
        <f>INDEX(Sheet3!$A$1:$A$41,$B4)</f>
        <v>L</v>
      </c>
    </row>
    <row r="2" spans="1:16">
      <c r="A2" s="7"/>
      <c r="B2" s="7"/>
      <c r="C2" s="7"/>
      <c r="D2" s="5" t="s">
        <v>486</v>
      </c>
      <c r="E2" s="3" t="s">
        <v>487</v>
      </c>
      <c r="F2" s="3" t="s">
        <v>488</v>
      </c>
      <c r="G2" s="3" t="s">
        <v>489</v>
      </c>
      <c r="H2" s="3" t="s">
        <v>490</v>
      </c>
      <c r="I2" s="3" t="s">
        <v>491</v>
      </c>
      <c r="J2" s="3" t="s">
        <v>492</v>
      </c>
      <c r="K2" s="3" t="s">
        <v>493</v>
      </c>
      <c r="L2" s="4" t="s">
        <v>494</v>
      </c>
    </row>
    <row r="3" spans="1:16">
      <c r="A3" s="7"/>
      <c r="B3" s="7"/>
      <c r="C3" s="7"/>
      <c r="D3" s="6" t="e">
        <f ca="1">AVERAGE(D4:D42)</f>
        <v>#DIV/0!</v>
      </c>
      <c r="E3">
        <f>COUNTIFS(listening結果!$G$2:$G$300,"&gt;=35",listening結果!$G$2:$G$300,"&lt;=39")</f>
        <v>0</v>
      </c>
      <c r="F3">
        <f>COUNTIFS(listening結果!$G$2:$G$300,"&gt;=30",listening結果!$G$2:$G$300,"&lt;=34")</f>
        <v>0</v>
      </c>
      <c r="G3">
        <f>COUNTIFS(listening結果!$G$2:$G$300,"&gt;=25",listening結果!$G$2:$G$300,"&lt;=29")</f>
        <v>0</v>
      </c>
      <c r="H3">
        <f>COUNTIFS(listening結果!$G$2:$G$300,"&gt;=20",listening結果!$G$2:$G$300,"&lt;=24")</f>
        <v>0</v>
      </c>
      <c r="I3">
        <f>COUNTIFS(listening結果!$G$2:$G$300,"&gt;=15",listening結果!$G$2:$G$300,"&lt;=19")</f>
        <v>0</v>
      </c>
      <c r="J3">
        <f>COUNTIFS(listening結果!$G$2:$G$300,"&gt;=10",listening結果!$G$2:$G$300,"&lt;=14")</f>
        <v>0</v>
      </c>
      <c r="K3">
        <f>COUNTIFS(listening結果!$G$2:$G$300,"&gt;=5",listening結果!$G$2:$G$300,"&lt;=9")</f>
        <v>0</v>
      </c>
      <c r="L3">
        <f>COUNTIFS(listening結果!$G$2:$G$300,"&gt;=0",listening結果!$G$2:$G$300,"&lt;=4")</f>
        <v>0</v>
      </c>
      <c r="M3" t="s">
        <v>127</v>
      </c>
      <c r="N3" t="s">
        <v>128</v>
      </c>
      <c r="O3" t="s">
        <v>129</v>
      </c>
      <c r="P3" t="s">
        <v>130</v>
      </c>
    </row>
    <row r="4" spans="1:16">
      <c r="A4" t="s">
        <v>131</v>
      </c>
      <c r="B4">
        <v>1</v>
      </c>
      <c r="C4" s="13" t="s">
        <v>323</v>
      </c>
      <c r="D4" s="1" t="str">
        <f ca="1">IFERROR(COUNTIF(INDIRECT("listening結果!"&amp;INDEX(Sheet3!$A$1:$A$41,$B4)&amp;"2:"&amp;INDEX(Sheet3!$A$1:$A$41,$B4)&amp;"300"),"正解")/COUNTA(INDIRECT("listening結果!"&amp;INDEX(Sheet3!$A$1:$A$41,$B4)&amp;"2:"&amp;INDEX(Sheet3!$A$1:$A$41,$B4)&amp;"300")),"")</f>
        <v/>
      </c>
      <c r="E4" s="12" t="str">
        <f ca="1">IFERROR(COUNTIFS(listening結果!$G$2:$G$300,"&gt;=36",listening結果!$G$2:$G$300,"&lt;=41",INDIRECT("listening結果!"&amp;INDEX(Sheet3!$A$1:$A$41,$B4)&amp;"2:"&amp;INDEX(Sheet3!$A$1:$A$41,$B4)&amp;"300"),"正解")/COUNTIFS(listening結果!$G$2:$G$300,"&gt;=36",listening結果!$G$2:$G$300,"&lt;=41"),"")</f>
        <v/>
      </c>
      <c r="F4" s="12" t="str">
        <f ca="1">IFERROR(COUNTIFS(listening結果!$G$2:$G$300,"&gt;=31",listening結果!$G$2:$G$300,"&lt;=35",INDIRECT("listening結果!"&amp;INDEX(Sheet3!$A$1:$A$41,$B4)&amp;"2:"&amp;INDEX(Sheet3!$A$1:$A$41,$B4)&amp;"300"),"正解")/COUNTIFS(listening結果!$G$2:$G$300,"&gt;=31",listening結果!$G$2:$G$300,"&lt;=35"),"")</f>
        <v/>
      </c>
      <c r="G4" s="12" t="str">
        <f ca="1">IFERROR(COUNTIFS(listening結果!$G$2:$G$300,"&gt;=26",listening結果!$G$2:$G$300,"&lt;=30",INDIRECT("listening結果!"&amp;INDEX(Sheet3!$A$1:$A$41,$B4)&amp;"2:"&amp;INDEX(Sheet3!$A$1:$A$41,$B4)&amp;"300"),"正解")/COUNTIFS(listening結果!$G$2:$G$300,"&gt;=26",listening結果!$G$2:$G$300,"&lt;=30"),"")</f>
        <v/>
      </c>
      <c r="H4" s="12" t="str">
        <f ca="1">IFERROR(COUNTIFS(listening結果!$G$2:$G$300,"&gt;=21",listening結果!$G$2:$G$300,"&lt;=25",INDIRECT("listening結果!"&amp;INDEX(Sheet3!$A$1:$A$41,$B4)&amp;"2:"&amp;INDEX(Sheet3!$A$1:$A$41,$B4)&amp;"300"),"正解")/COUNTIFS(listening結果!$G$2:$G$300,"&gt;=21",listening結果!$G$2:$G$300,"&lt;=25"),"")</f>
        <v/>
      </c>
      <c r="I4" s="12" t="str">
        <f ca="1">IFERROR(COUNTIFS(listening結果!$G$2:$G$300,"&gt;=16",listening結果!$G$2:$G$300,"&lt;=20",INDIRECT("listening結果!"&amp;INDEX(Sheet3!$A$1:$A$41,$B4)&amp;"2:"&amp;INDEX(Sheet3!$A$1:$A$41,$B4)&amp;"300"),"正解")/COUNTIFS(listening結果!$G$2:$G$300,"&gt;=16",listening結果!$G$2:$G$300,"&lt;=20"),"")</f>
        <v/>
      </c>
      <c r="J4" s="12" t="str">
        <f ca="1">IFERROR(COUNTIFS(listening結果!$G$2:$G$300,"&gt;=11",listening結果!$G$2:$G$300,"&lt;=15",INDIRECT("listening結果!"&amp;INDEX(Sheet3!$A$1:$A$41,$B4)&amp;"2:"&amp;INDEX(Sheet3!$A$1:$A$41,$B4)&amp;"300"),"正解")/COUNTIFS(listening結果!$G$2:$G$300,"&gt;=11",listening結果!$G$2:$G$300,"&lt;=15"),"")</f>
        <v/>
      </c>
      <c r="K4" s="12" t="str">
        <f ca="1">IFERROR(COUNTIFS(listening結果!$G$2:$G$300,"&gt;=6",listening結果!$G$2:$G$300,"&lt;=10",INDIRECT("listening結果!"&amp;INDEX(Sheet3!$A$1:$A$41,$B4)&amp;"2:"&amp;INDEX(Sheet3!$A$1:$A$41,$B4)&amp;"300"),"正解")/COUNTIFS(listening結果!$G$2:$G$300,"&gt;=6",listening結果!$G$2:$G$300,"&lt;=10"),"")</f>
        <v/>
      </c>
      <c r="L4" s="12" t="str">
        <f ca="1">IFERROR(COUNTIFS(listening結果!$G$2:$G$300,"&gt;=0",listening結果!$G$2:$G$300,"&lt;=5",INDIRECT("listening結果!"&amp;INDEX(Sheet3!$A$1:$A$41,$B4)&amp;"2:"&amp;INDEX(Sheet3!$A$1:$A$41,$B4)&amp;"300"),"正解")/COUNTIFS(listening結果!$G$2:$G$300,"&gt;=0",listening結果!$G$2:$G$300,"&lt;=5"),"")</f>
        <v/>
      </c>
      <c r="M4" s="13" t="s">
        <v>333</v>
      </c>
      <c r="N4" s="13" t="s">
        <v>334</v>
      </c>
      <c r="O4" s="13" t="s">
        <v>335</v>
      </c>
      <c r="P4" s="13" t="s">
        <v>336</v>
      </c>
    </row>
    <row r="5" spans="1:16">
      <c r="B5">
        <v>2</v>
      </c>
      <c r="C5" s="13" t="s">
        <v>324</v>
      </c>
      <c r="D5" s="1" t="str">
        <f ca="1">IFERROR(COUNTIF(INDIRECT("listening結果!"&amp;INDEX(Sheet3!$A$1:$A$41,$B5)&amp;"2:"&amp;INDEX(Sheet3!$A$1:$A$41,$B5)&amp;"300"),"正解")/COUNTA(INDIRECT("listening結果!"&amp;INDEX(Sheet3!$A$1:$A$41,$B5)&amp;"2:"&amp;INDEX(Sheet3!$A$1:$A$41,$B5)&amp;"300")),"")</f>
        <v/>
      </c>
      <c r="E5" s="12" t="str">
        <f ca="1">IFERROR(COUNTIFS(listening結果!$G$2:$G$300,"&gt;=36",listening結果!$G$2:$G$300,"&lt;=41",INDIRECT("listening結果!"&amp;INDEX(Sheet3!$A$1:$A$41,$B5)&amp;"2:"&amp;INDEX(Sheet3!$A$1:$A$41,$B5)&amp;"300"),"正解")/COUNTIFS(listening結果!$G$2:$G$300,"&gt;=36",listening結果!$G$2:$G$300,"&lt;=41"),"")</f>
        <v/>
      </c>
      <c r="F5" s="12" t="str">
        <f ca="1">IFERROR(COUNTIFS(listening結果!$G$2:$G$300,"&gt;=31",listening結果!$G$2:$G$300,"&lt;=35",INDIRECT("listening結果!"&amp;INDEX(Sheet3!$A$1:$A$41,$B5)&amp;"2:"&amp;INDEX(Sheet3!$A$1:$A$41,$B5)&amp;"300"),"正解")/COUNTIFS(listening結果!$G$2:$G$300,"&gt;=31",listening結果!$G$2:$G$300,"&lt;=35"),"")</f>
        <v/>
      </c>
      <c r="G5" s="12" t="str">
        <f ca="1">IFERROR(COUNTIFS(listening結果!$G$2:$G$300,"&gt;=26",listening結果!$G$2:$G$300,"&lt;=30",INDIRECT("listening結果!"&amp;INDEX(Sheet3!$A$1:$A$41,$B5)&amp;"2:"&amp;INDEX(Sheet3!$A$1:$A$41,$B5)&amp;"300"),"正解")/COUNTIFS(listening結果!$G$2:$G$300,"&gt;=26",listening結果!$G$2:$G$300,"&lt;=30"),"")</f>
        <v/>
      </c>
      <c r="H5" s="12" t="str">
        <f ca="1">IFERROR(COUNTIFS(listening結果!$G$2:$G$300,"&gt;=21",listening結果!$G$2:$G$300,"&lt;=25",INDIRECT("listening結果!"&amp;INDEX(Sheet3!$A$1:$A$41,$B5)&amp;"2:"&amp;INDEX(Sheet3!$A$1:$A$41,$B5)&amp;"300"),"正解")/COUNTIFS(listening結果!$G$2:$G$300,"&gt;=21",listening結果!$G$2:$G$300,"&lt;=25"),"")</f>
        <v/>
      </c>
      <c r="I5" s="12" t="str">
        <f ca="1">IFERROR(COUNTIFS(listening結果!$G$2:$G$300,"&gt;=16",listening結果!$G$2:$G$300,"&lt;=20",INDIRECT("listening結果!"&amp;INDEX(Sheet3!$A$1:$A$41,$B5)&amp;"2:"&amp;INDEX(Sheet3!$A$1:$A$41,$B5)&amp;"300"),"正解")/COUNTIFS(listening結果!$G$2:$G$300,"&gt;=16",listening結果!$G$2:$G$300,"&lt;=20"),"")</f>
        <v/>
      </c>
      <c r="J5" s="12" t="str">
        <f ca="1">IFERROR(COUNTIFS(listening結果!$G$2:$G$300,"&gt;=11",listening結果!$G$2:$G$300,"&lt;=15",INDIRECT("listening結果!"&amp;INDEX(Sheet3!$A$1:$A$41,$B5)&amp;"2:"&amp;INDEX(Sheet3!$A$1:$A$41,$B5)&amp;"300"),"正解")/COUNTIFS(listening結果!$G$2:$G$300,"&gt;=11",listening結果!$G$2:$G$300,"&lt;=15"),"")</f>
        <v/>
      </c>
      <c r="K5" s="12" t="str">
        <f ca="1">IFERROR(COUNTIFS(listening結果!$G$2:$G$300,"&gt;=6",listening結果!$G$2:$G$300,"&lt;=10",INDIRECT("listening結果!"&amp;INDEX(Sheet3!$A$1:$A$41,$B5)&amp;"2:"&amp;INDEX(Sheet3!$A$1:$A$41,$B5)&amp;"300"),"正解")/COUNTIFS(listening結果!$G$2:$G$300,"&gt;=6",listening結果!$G$2:$G$300,"&lt;=10"),"")</f>
        <v/>
      </c>
      <c r="L5" s="12" t="str">
        <f ca="1">IFERROR(COUNTIFS(listening結果!$G$2:$G$300,"&gt;=0",listening結果!$G$2:$G$300,"&lt;=5",INDIRECT("listening結果!"&amp;INDEX(Sheet3!$A$1:$A$41,$B5)&amp;"2:"&amp;INDEX(Sheet3!$A$1:$A$41,$B5)&amp;"300"),"正解")/COUNTIFS(listening結果!$G$2:$G$300,"&gt;=0",listening結果!$G$2:$G$300,"&lt;=5"),"")</f>
        <v/>
      </c>
      <c r="M5" s="13" t="s">
        <v>337</v>
      </c>
      <c r="N5" s="13" t="s">
        <v>338</v>
      </c>
      <c r="O5" s="13" t="s">
        <v>339</v>
      </c>
      <c r="P5" s="13" t="s">
        <v>340</v>
      </c>
    </row>
    <row r="6" spans="1:16">
      <c r="B6">
        <v>3</v>
      </c>
      <c r="C6" s="13" t="s">
        <v>324</v>
      </c>
      <c r="D6" s="1" t="str">
        <f ca="1">IFERROR(COUNTIF(INDIRECT("listening結果!"&amp;INDEX(Sheet3!$A$1:$A$41,$B6)&amp;"2:"&amp;INDEX(Sheet3!$A$1:$A$41,$B6)&amp;"300"),"正解")/COUNTA(INDIRECT("listening結果!"&amp;INDEX(Sheet3!$A$1:$A$41,$B6)&amp;"2:"&amp;INDEX(Sheet3!$A$1:$A$41,$B6)&amp;"300")),"")</f>
        <v/>
      </c>
      <c r="E6" s="12" t="str">
        <f ca="1">IFERROR(COUNTIFS(listening結果!$G$2:$G$300,"&gt;=36",listening結果!$G$2:$G$300,"&lt;=41",INDIRECT("listening結果!"&amp;INDEX(Sheet3!$A$1:$A$41,$B6)&amp;"2:"&amp;INDEX(Sheet3!$A$1:$A$41,$B6)&amp;"300"),"正解")/COUNTIFS(listening結果!$G$2:$G$300,"&gt;=36",listening結果!$G$2:$G$300,"&lt;=41"),"")</f>
        <v/>
      </c>
      <c r="F6" s="12" t="str">
        <f ca="1">IFERROR(COUNTIFS(listening結果!$G$2:$G$300,"&gt;=31",listening結果!$G$2:$G$300,"&lt;=35",INDIRECT("listening結果!"&amp;INDEX(Sheet3!$A$1:$A$41,$B6)&amp;"2:"&amp;INDEX(Sheet3!$A$1:$A$41,$B6)&amp;"300"),"正解")/COUNTIFS(listening結果!$G$2:$G$300,"&gt;=31",listening結果!$G$2:$G$300,"&lt;=35"),"")</f>
        <v/>
      </c>
      <c r="G6" s="12" t="str">
        <f ca="1">IFERROR(COUNTIFS(listening結果!$G$2:$G$300,"&gt;=26",listening結果!$G$2:$G$300,"&lt;=30",INDIRECT("listening結果!"&amp;INDEX(Sheet3!$A$1:$A$41,$B6)&amp;"2:"&amp;INDEX(Sheet3!$A$1:$A$41,$B6)&amp;"300"),"正解")/COUNTIFS(listening結果!$G$2:$G$300,"&gt;=26",listening結果!$G$2:$G$300,"&lt;=30"),"")</f>
        <v/>
      </c>
      <c r="H6" s="12" t="str">
        <f ca="1">IFERROR(COUNTIFS(listening結果!$G$2:$G$300,"&gt;=21",listening結果!$G$2:$G$300,"&lt;=25",INDIRECT("listening結果!"&amp;INDEX(Sheet3!$A$1:$A$41,$B6)&amp;"2:"&amp;INDEX(Sheet3!$A$1:$A$41,$B6)&amp;"300"),"正解")/COUNTIFS(listening結果!$G$2:$G$300,"&gt;=21",listening結果!$G$2:$G$300,"&lt;=25"),"")</f>
        <v/>
      </c>
      <c r="I6" s="12" t="str">
        <f ca="1">IFERROR(COUNTIFS(listening結果!$G$2:$G$300,"&gt;=16",listening結果!$G$2:$G$300,"&lt;=20",INDIRECT("listening結果!"&amp;INDEX(Sheet3!$A$1:$A$41,$B6)&amp;"2:"&amp;INDEX(Sheet3!$A$1:$A$41,$B6)&amp;"300"),"正解")/COUNTIFS(listening結果!$G$2:$G$300,"&gt;=16",listening結果!$G$2:$G$300,"&lt;=20"),"")</f>
        <v/>
      </c>
      <c r="J6" s="12" t="str">
        <f ca="1">IFERROR(COUNTIFS(listening結果!$G$2:$G$300,"&gt;=11",listening結果!$G$2:$G$300,"&lt;=15",INDIRECT("listening結果!"&amp;INDEX(Sheet3!$A$1:$A$41,$B6)&amp;"2:"&amp;INDEX(Sheet3!$A$1:$A$41,$B6)&amp;"300"),"正解")/COUNTIFS(listening結果!$G$2:$G$300,"&gt;=11",listening結果!$G$2:$G$300,"&lt;=15"),"")</f>
        <v/>
      </c>
      <c r="K6" s="12" t="str">
        <f ca="1">IFERROR(COUNTIFS(listening結果!$G$2:$G$300,"&gt;=6",listening結果!$G$2:$G$300,"&lt;=10",INDIRECT("listening結果!"&amp;INDEX(Sheet3!$A$1:$A$41,$B6)&amp;"2:"&amp;INDEX(Sheet3!$A$1:$A$41,$B6)&amp;"300"),"正解")/COUNTIFS(listening結果!$G$2:$G$300,"&gt;=6",listening結果!$G$2:$G$300,"&lt;=10"),"")</f>
        <v/>
      </c>
      <c r="L6" s="12" t="str">
        <f ca="1">IFERROR(COUNTIFS(listening結果!$G$2:$G$300,"&gt;=0",listening結果!$G$2:$G$300,"&lt;=5",INDIRECT("listening結果!"&amp;INDEX(Sheet3!$A$1:$A$41,$B6)&amp;"2:"&amp;INDEX(Sheet3!$A$1:$A$41,$B6)&amp;"300"),"正解")/COUNTIFS(listening結果!$G$2:$G$300,"&gt;=0",listening結果!$G$2:$G$300,"&lt;=5"),"")</f>
        <v/>
      </c>
      <c r="M6" s="13" t="s">
        <v>341</v>
      </c>
      <c r="N6" s="13" t="s">
        <v>342</v>
      </c>
      <c r="O6" s="13" t="s">
        <v>343</v>
      </c>
      <c r="P6" s="13" t="s">
        <v>344</v>
      </c>
    </row>
    <row r="7" spans="1:16">
      <c r="B7">
        <v>4</v>
      </c>
      <c r="C7" s="13" t="s">
        <v>324</v>
      </c>
      <c r="D7" s="1" t="str">
        <f ca="1">IFERROR(COUNTIF(INDIRECT("listening結果!"&amp;INDEX(Sheet3!$A$1:$A$41,$B7)&amp;"2:"&amp;INDEX(Sheet3!$A$1:$A$41,$B7)&amp;"300"),"正解")/COUNTA(INDIRECT("listening結果!"&amp;INDEX(Sheet3!$A$1:$A$41,$B7)&amp;"2:"&amp;INDEX(Sheet3!$A$1:$A$41,$B7)&amp;"300")),"")</f>
        <v/>
      </c>
      <c r="E7" s="12" t="str">
        <f ca="1">IFERROR(COUNTIFS(listening結果!$G$2:$G$300,"&gt;=36",listening結果!$G$2:$G$300,"&lt;=41",INDIRECT("listening結果!"&amp;INDEX(Sheet3!$A$1:$A$41,$B7)&amp;"2:"&amp;INDEX(Sheet3!$A$1:$A$41,$B7)&amp;"300"),"正解")/COUNTIFS(listening結果!$G$2:$G$300,"&gt;=36",listening結果!$G$2:$G$300,"&lt;=41"),"")</f>
        <v/>
      </c>
      <c r="F7" s="12" t="str">
        <f ca="1">IFERROR(COUNTIFS(listening結果!$G$2:$G$300,"&gt;=31",listening結果!$G$2:$G$300,"&lt;=35",INDIRECT("listening結果!"&amp;INDEX(Sheet3!$A$1:$A$41,$B7)&amp;"2:"&amp;INDEX(Sheet3!$A$1:$A$41,$B7)&amp;"300"),"正解")/COUNTIFS(listening結果!$G$2:$G$300,"&gt;=31",listening結果!$G$2:$G$300,"&lt;=35"),"")</f>
        <v/>
      </c>
      <c r="G7" s="12" t="str">
        <f ca="1">IFERROR(COUNTIFS(listening結果!$G$2:$G$300,"&gt;=26",listening結果!$G$2:$G$300,"&lt;=30",INDIRECT("listening結果!"&amp;INDEX(Sheet3!$A$1:$A$41,$B7)&amp;"2:"&amp;INDEX(Sheet3!$A$1:$A$41,$B7)&amp;"300"),"正解")/COUNTIFS(listening結果!$G$2:$G$300,"&gt;=26",listening結果!$G$2:$G$300,"&lt;=30"),"")</f>
        <v/>
      </c>
      <c r="H7" s="12" t="str">
        <f ca="1">IFERROR(COUNTIFS(listening結果!$G$2:$G$300,"&gt;=21",listening結果!$G$2:$G$300,"&lt;=25",INDIRECT("listening結果!"&amp;INDEX(Sheet3!$A$1:$A$41,$B7)&amp;"2:"&amp;INDEX(Sheet3!$A$1:$A$41,$B7)&amp;"300"),"正解")/COUNTIFS(listening結果!$G$2:$G$300,"&gt;=21",listening結果!$G$2:$G$300,"&lt;=25"),"")</f>
        <v/>
      </c>
      <c r="I7" s="12" t="str">
        <f ca="1">IFERROR(COUNTIFS(listening結果!$G$2:$G$300,"&gt;=16",listening結果!$G$2:$G$300,"&lt;=20",INDIRECT("listening結果!"&amp;INDEX(Sheet3!$A$1:$A$41,$B7)&amp;"2:"&amp;INDEX(Sheet3!$A$1:$A$41,$B7)&amp;"300"),"正解")/COUNTIFS(listening結果!$G$2:$G$300,"&gt;=16",listening結果!$G$2:$G$300,"&lt;=20"),"")</f>
        <v/>
      </c>
      <c r="J7" s="12" t="str">
        <f ca="1">IFERROR(COUNTIFS(listening結果!$G$2:$G$300,"&gt;=11",listening結果!$G$2:$G$300,"&lt;=15",INDIRECT("listening結果!"&amp;INDEX(Sheet3!$A$1:$A$41,$B7)&amp;"2:"&amp;INDEX(Sheet3!$A$1:$A$41,$B7)&amp;"300"),"正解")/COUNTIFS(listening結果!$G$2:$G$300,"&gt;=11",listening結果!$G$2:$G$300,"&lt;=15"),"")</f>
        <v/>
      </c>
      <c r="K7" s="12" t="str">
        <f ca="1">IFERROR(COUNTIFS(listening結果!$G$2:$G$300,"&gt;=6",listening結果!$G$2:$G$300,"&lt;=10",INDIRECT("listening結果!"&amp;INDEX(Sheet3!$A$1:$A$41,$B7)&amp;"2:"&amp;INDEX(Sheet3!$A$1:$A$41,$B7)&amp;"300"),"正解")/COUNTIFS(listening結果!$G$2:$G$300,"&gt;=6",listening結果!$G$2:$G$300,"&lt;=10"),"")</f>
        <v/>
      </c>
      <c r="L7" s="12" t="str">
        <f ca="1">IFERROR(COUNTIFS(listening結果!$G$2:$G$300,"&gt;=0",listening結果!$G$2:$G$300,"&lt;=5",INDIRECT("listening結果!"&amp;INDEX(Sheet3!$A$1:$A$41,$B7)&amp;"2:"&amp;INDEX(Sheet3!$A$1:$A$41,$B7)&amp;"300"),"正解")/COUNTIFS(listening結果!$G$2:$G$300,"&gt;=0",listening結果!$G$2:$G$300,"&lt;=5"),"")</f>
        <v/>
      </c>
      <c r="M7" s="13" t="s">
        <v>345</v>
      </c>
      <c r="N7" s="13" t="s">
        <v>346</v>
      </c>
      <c r="O7" s="13" t="s">
        <v>347</v>
      </c>
      <c r="P7" s="13" t="s">
        <v>348</v>
      </c>
    </row>
    <row r="8" spans="1:16">
      <c r="B8">
        <v>5</v>
      </c>
      <c r="C8" s="13" t="s">
        <v>324</v>
      </c>
      <c r="D8" s="1" t="str">
        <f ca="1">IFERROR(COUNTIF(INDIRECT("listening結果!"&amp;INDEX(Sheet3!$A$1:$A$41,$B8)&amp;"2:"&amp;INDEX(Sheet3!$A$1:$A$41,$B8)&amp;"300"),"正解")/COUNTA(INDIRECT("listening結果!"&amp;INDEX(Sheet3!$A$1:$A$41,$B8)&amp;"2:"&amp;INDEX(Sheet3!$A$1:$A$41,$B8)&amp;"300")),"")</f>
        <v/>
      </c>
      <c r="E8" s="12" t="str">
        <f ca="1">IFERROR(COUNTIFS(listening結果!$G$2:$G$300,"&gt;=36",listening結果!$G$2:$G$300,"&lt;=41",INDIRECT("listening結果!"&amp;INDEX(Sheet3!$A$1:$A$41,$B8)&amp;"2:"&amp;INDEX(Sheet3!$A$1:$A$41,$B8)&amp;"300"),"正解")/COUNTIFS(listening結果!$G$2:$G$300,"&gt;=36",listening結果!$G$2:$G$300,"&lt;=41"),"")</f>
        <v/>
      </c>
      <c r="F8" s="12" t="str">
        <f ca="1">IFERROR(COUNTIFS(listening結果!$G$2:$G$300,"&gt;=31",listening結果!$G$2:$G$300,"&lt;=35",INDIRECT("listening結果!"&amp;INDEX(Sheet3!$A$1:$A$41,$B8)&amp;"2:"&amp;INDEX(Sheet3!$A$1:$A$41,$B8)&amp;"300"),"正解")/COUNTIFS(listening結果!$G$2:$G$300,"&gt;=31",listening結果!$G$2:$G$300,"&lt;=35"),"")</f>
        <v/>
      </c>
      <c r="G8" s="12" t="str">
        <f ca="1">IFERROR(COUNTIFS(listening結果!$G$2:$G$300,"&gt;=26",listening結果!$G$2:$G$300,"&lt;=30",INDIRECT("listening結果!"&amp;INDEX(Sheet3!$A$1:$A$41,$B8)&amp;"2:"&amp;INDEX(Sheet3!$A$1:$A$41,$B8)&amp;"300"),"正解")/COUNTIFS(listening結果!$G$2:$G$300,"&gt;=26",listening結果!$G$2:$G$300,"&lt;=30"),"")</f>
        <v/>
      </c>
      <c r="H8" s="12" t="str">
        <f ca="1">IFERROR(COUNTIFS(listening結果!$G$2:$G$300,"&gt;=21",listening結果!$G$2:$G$300,"&lt;=25",INDIRECT("listening結果!"&amp;INDEX(Sheet3!$A$1:$A$41,$B8)&amp;"2:"&amp;INDEX(Sheet3!$A$1:$A$41,$B8)&amp;"300"),"正解")/COUNTIFS(listening結果!$G$2:$G$300,"&gt;=21",listening結果!$G$2:$G$300,"&lt;=25"),"")</f>
        <v/>
      </c>
      <c r="I8" s="12" t="str">
        <f ca="1">IFERROR(COUNTIFS(listening結果!$G$2:$G$300,"&gt;=16",listening結果!$G$2:$G$300,"&lt;=20",INDIRECT("listening結果!"&amp;INDEX(Sheet3!$A$1:$A$41,$B8)&amp;"2:"&amp;INDEX(Sheet3!$A$1:$A$41,$B8)&amp;"300"),"正解")/COUNTIFS(listening結果!$G$2:$G$300,"&gt;=16",listening結果!$G$2:$G$300,"&lt;=20"),"")</f>
        <v/>
      </c>
      <c r="J8" s="12" t="str">
        <f ca="1">IFERROR(COUNTIFS(listening結果!$G$2:$G$300,"&gt;=11",listening結果!$G$2:$G$300,"&lt;=15",INDIRECT("listening結果!"&amp;INDEX(Sheet3!$A$1:$A$41,$B8)&amp;"2:"&amp;INDEX(Sheet3!$A$1:$A$41,$B8)&amp;"300"),"正解")/COUNTIFS(listening結果!$G$2:$G$300,"&gt;=11",listening結果!$G$2:$G$300,"&lt;=15"),"")</f>
        <v/>
      </c>
      <c r="K8" s="12" t="str">
        <f ca="1">IFERROR(COUNTIFS(listening結果!$G$2:$G$300,"&gt;=6",listening結果!$G$2:$G$300,"&lt;=10",INDIRECT("listening結果!"&amp;INDEX(Sheet3!$A$1:$A$41,$B8)&amp;"2:"&amp;INDEX(Sheet3!$A$1:$A$41,$B8)&amp;"300"),"正解")/COUNTIFS(listening結果!$G$2:$G$300,"&gt;=6",listening結果!$G$2:$G$300,"&lt;=10"),"")</f>
        <v/>
      </c>
      <c r="L8" s="12" t="str">
        <f ca="1">IFERROR(COUNTIFS(listening結果!$G$2:$G$300,"&gt;=0",listening結果!$G$2:$G$300,"&lt;=5",INDIRECT("listening結果!"&amp;INDEX(Sheet3!$A$1:$A$41,$B8)&amp;"2:"&amp;INDEX(Sheet3!$A$1:$A$41,$B8)&amp;"300"),"正解")/COUNTIFS(listening結果!$G$2:$G$300,"&gt;=0",listening結果!$G$2:$G$300,"&lt;=5"),"")</f>
        <v/>
      </c>
      <c r="M8" s="13" t="s">
        <v>349</v>
      </c>
      <c r="N8" s="13" t="s">
        <v>350</v>
      </c>
      <c r="O8" s="13" t="s">
        <v>351</v>
      </c>
      <c r="P8" s="13" t="s">
        <v>352</v>
      </c>
    </row>
    <row r="9" spans="1:16">
      <c r="B9">
        <v>6</v>
      </c>
      <c r="C9" s="13" t="s">
        <v>324</v>
      </c>
      <c r="D9" s="1" t="str">
        <f ca="1">IFERROR(COUNTIF(INDIRECT("listening結果!"&amp;INDEX(Sheet3!$A$1:$A$41,$B9)&amp;"2:"&amp;INDEX(Sheet3!$A$1:$A$41,$B9)&amp;"300"),"正解")/COUNTA(INDIRECT("listening結果!"&amp;INDEX(Sheet3!$A$1:$A$41,$B9)&amp;"2:"&amp;INDEX(Sheet3!$A$1:$A$41,$B9)&amp;"300")),"")</f>
        <v/>
      </c>
      <c r="E9" s="12" t="str">
        <f ca="1">IFERROR(COUNTIFS(listening結果!$G$2:$G$300,"&gt;=36",listening結果!$G$2:$G$300,"&lt;=41",INDIRECT("listening結果!"&amp;INDEX(Sheet3!$A$1:$A$41,$B9)&amp;"2:"&amp;INDEX(Sheet3!$A$1:$A$41,$B9)&amp;"300"),"正解")/COUNTIFS(listening結果!$G$2:$G$300,"&gt;=36",listening結果!$G$2:$G$300,"&lt;=41"),"")</f>
        <v/>
      </c>
      <c r="F9" s="12" t="str">
        <f ca="1">IFERROR(COUNTIFS(listening結果!$G$2:$G$300,"&gt;=31",listening結果!$G$2:$G$300,"&lt;=35",INDIRECT("listening結果!"&amp;INDEX(Sheet3!$A$1:$A$41,$B9)&amp;"2:"&amp;INDEX(Sheet3!$A$1:$A$41,$B9)&amp;"300"),"正解")/COUNTIFS(listening結果!$G$2:$G$300,"&gt;=31",listening結果!$G$2:$G$300,"&lt;=35"),"")</f>
        <v/>
      </c>
      <c r="G9" s="12" t="str">
        <f ca="1">IFERROR(COUNTIFS(listening結果!$G$2:$G$300,"&gt;=26",listening結果!$G$2:$G$300,"&lt;=30",INDIRECT("listening結果!"&amp;INDEX(Sheet3!$A$1:$A$41,$B9)&amp;"2:"&amp;INDEX(Sheet3!$A$1:$A$41,$B9)&amp;"300"),"正解")/COUNTIFS(listening結果!$G$2:$G$300,"&gt;=26",listening結果!$G$2:$G$300,"&lt;=30"),"")</f>
        <v/>
      </c>
      <c r="H9" s="12" t="str">
        <f ca="1">IFERROR(COUNTIFS(listening結果!$G$2:$G$300,"&gt;=21",listening結果!$G$2:$G$300,"&lt;=25",INDIRECT("listening結果!"&amp;INDEX(Sheet3!$A$1:$A$41,$B9)&amp;"2:"&amp;INDEX(Sheet3!$A$1:$A$41,$B9)&amp;"300"),"正解")/COUNTIFS(listening結果!$G$2:$G$300,"&gt;=21",listening結果!$G$2:$G$300,"&lt;=25"),"")</f>
        <v/>
      </c>
      <c r="I9" s="12" t="str">
        <f ca="1">IFERROR(COUNTIFS(listening結果!$G$2:$G$300,"&gt;=16",listening結果!$G$2:$G$300,"&lt;=20",INDIRECT("listening結果!"&amp;INDEX(Sheet3!$A$1:$A$41,$B9)&amp;"2:"&amp;INDEX(Sheet3!$A$1:$A$41,$B9)&amp;"300"),"正解")/COUNTIFS(listening結果!$G$2:$G$300,"&gt;=16",listening結果!$G$2:$G$300,"&lt;=20"),"")</f>
        <v/>
      </c>
      <c r="J9" s="12" t="str">
        <f ca="1">IFERROR(COUNTIFS(listening結果!$G$2:$G$300,"&gt;=11",listening結果!$G$2:$G$300,"&lt;=15",INDIRECT("listening結果!"&amp;INDEX(Sheet3!$A$1:$A$41,$B9)&amp;"2:"&amp;INDEX(Sheet3!$A$1:$A$41,$B9)&amp;"300"),"正解")/COUNTIFS(listening結果!$G$2:$G$300,"&gt;=11",listening結果!$G$2:$G$300,"&lt;=15"),"")</f>
        <v/>
      </c>
      <c r="K9" s="12" t="str">
        <f ca="1">IFERROR(COUNTIFS(listening結果!$G$2:$G$300,"&gt;=6",listening結果!$G$2:$G$300,"&lt;=10",INDIRECT("listening結果!"&amp;INDEX(Sheet3!$A$1:$A$41,$B9)&amp;"2:"&amp;INDEX(Sheet3!$A$1:$A$41,$B9)&amp;"300"),"正解")/COUNTIFS(listening結果!$G$2:$G$300,"&gt;=6",listening結果!$G$2:$G$300,"&lt;=10"),"")</f>
        <v/>
      </c>
      <c r="L9" s="12" t="str">
        <f ca="1">IFERROR(COUNTIFS(listening結果!$G$2:$G$300,"&gt;=0",listening結果!$G$2:$G$300,"&lt;=5",INDIRECT("listening結果!"&amp;INDEX(Sheet3!$A$1:$A$41,$B9)&amp;"2:"&amp;INDEX(Sheet3!$A$1:$A$41,$B9)&amp;"300"),"正解")/COUNTIFS(listening結果!$G$2:$G$300,"&gt;=0",listening結果!$G$2:$G$300,"&lt;=5"),"")</f>
        <v/>
      </c>
      <c r="M9" s="13" t="s">
        <v>353</v>
      </c>
      <c r="N9" s="13" t="s">
        <v>354</v>
      </c>
      <c r="O9" s="13" t="s">
        <v>355</v>
      </c>
      <c r="P9" s="13" t="s">
        <v>356</v>
      </c>
    </row>
    <row r="10" spans="1:16">
      <c r="B10">
        <v>7</v>
      </c>
      <c r="C10" s="13" t="s">
        <v>324</v>
      </c>
      <c r="D10" s="1" t="str">
        <f ca="1">IFERROR(COUNTIF(INDIRECT("listening結果!"&amp;INDEX(Sheet3!$A$1:$A$41,$B10)&amp;"2:"&amp;INDEX(Sheet3!$A$1:$A$41,$B10)&amp;"300"),"正解")/COUNTA(INDIRECT("listening結果!"&amp;INDEX(Sheet3!$A$1:$A$41,$B10)&amp;"2:"&amp;INDEX(Sheet3!$A$1:$A$41,$B10)&amp;"300")),"")</f>
        <v/>
      </c>
      <c r="E10" s="12" t="str">
        <f ca="1">IFERROR(COUNTIFS(listening結果!$G$2:$G$300,"&gt;=36",listening結果!$G$2:$G$300,"&lt;=41",INDIRECT("listening結果!"&amp;INDEX(Sheet3!$A$1:$A$41,$B10)&amp;"2:"&amp;INDEX(Sheet3!$A$1:$A$41,$B10)&amp;"300"),"正解")/COUNTIFS(listening結果!$G$2:$G$300,"&gt;=36",listening結果!$G$2:$G$300,"&lt;=41"),"")</f>
        <v/>
      </c>
      <c r="F10" s="12" t="str">
        <f ca="1">IFERROR(COUNTIFS(listening結果!$G$2:$G$300,"&gt;=31",listening結果!$G$2:$G$300,"&lt;=35",INDIRECT("listening結果!"&amp;INDEX(Sheet3!$A$1:$A$41,$B10)&amp;"2:"&amp;INDEX(Sheet3!$A$1:$A$41,$B10)&amp;"300"),"正解")/COUNTIFS(listening結果!$G$2:$G$300,"&gt;=31",listening結果!$G$2:$G$300,"&lt;=35"),"")</f>
        <v/>
      </c>
      <c r="G10" s="12" t="str">
        <f ca="1">IFERROR(COUNTIFS(listening結果!$G$2:$G$300,"&gt;=26",listening結果!$G$2:$G$300,"&lt;=30",INDIRECT("listening結果!"&amp;INDEX(Sheet3!$A$1:$A$41,$B10)&amp;"2:"&amp;INDEX(Sheet3!$A$1:$A$41,$B10)&amp;"300"),"正解")/COUNTIFS(listening結果!$G$2:$G$300,"&gt;=26",listening結果!$G$2:$G$300,"&lt;=30"),"")</f>
        <v/>
      </c>
      <c r="H10" s="12" t="str">
        <f ca="1">IFERROR(COUNTIFS(listening結果!$G$2:$G$300,"&gt;=21",listening結果!$G$2:$G$300,"&lt;=25",INDIRECT("listening結果!"&amp;INDEX(Sheet3!$A$1:$A$41,$B10)&amp;"2:"&amp;INDEX(Sheet3!$A$1:$A$41,$B10)&amp;"300"),"正解")/COUNTIFS(listening結果!$G$2:$G$300,"&gt;=21",listening結果!$G$2:$G$300,"&lt;=25"),"")</f>
        <v/>
      </c>
      <c r="I10" s="12" t="str">
        <f ca="1">IFERROR(COUNTIFS(listening結果!$G$2:$G$300,"&gt;=16",listening結果!$G$2:$G$300,"&lt;=20",INDIRECT("listening結果!"&amp;INDEX(Sheet3!$A$1:$A$41,$B10)&amp;"2:"&amp;INDEX(Sheet3!$A$1:$A$41,$B10)&amp;"300"),"正解")/COUNTIFS(listening結果!$G$2:$G$300,"&gt;=16",listening結果!$G$2:$G$300,"&lt;=20"),"")</f>
        <v/>
      </c>
      <c r="J10" s="12" t="str">
        <f ca="1">IFERROR(COUNTIFS(listening結果!$G$2:$G$300,"&gt;=11",listening結果!$G$2:$G$300,"&lt;=15",INDIRECT("listening結果!"&amp;INDEX(Sheet3!$A$1:$A$41,$B10)&amp;"2:"&amp;INDEX(Sheet3!$A$1:$A$41,$B10)&amp;"300"),"正解")/COUNTIFS(listening結果!$G$2:$G$300,"&gt;=11",listening結果!$G$2:$G$300,"&lt;=15"),"")</f>
        <v/>
      </c>
      <c r="K10" s="12" t="str">
        <f ca="1">IFERROR(COUNTIFS(listening結果!$G$2:$G$300,"&gt;=6",listening結果!$G$2:$G$300,"&lt;=10",INDIRECT("listening結果!"&amp;INDEX(Sheet3!$A$1:$A$41,$B10)&amp;"2:"&amp;INDEX(Sheet3!$A$1:$A$41,$B10)&amp;"300"),"正解")/COUNTIFS(listening結果!$G$2:$G$300,"&gt;=6",listening結果!$G$2:$G$300,"&lt;=10"),"")</f>
        <v/>
      </c>
      <c r="L10" s="12" t="str">
        <f ca="1">IFERROR(COUNTIFS(listening結果!$G$2:$G$300,"&gt;=0",listening結果!$G$2:$G$300,"&lt;=5",INDIRECT("listening結果!"&amp;INDEX(Sheet3!$A$1:$A$41,$B10)&amp;"2:"&amp;INDEX(Sheet3!$A$1:$A$41,$B10)&amp;"300"),"正解")/COUNTIFS(listening結果!$G$2:$G$300,"&gt;=0",listening結果!$G$2:$G$300,"&lt;=5"),"")</f>
        <v/>
      </c>
      <c r="M10" s="13" t="s">
        <v>357</v>
      </c>
      <c r="N10" s="13" t="s">
        <v>358</v>
      </c>
      <c r="O10" s="13" t="s">
        <v>359</v>
      </c>
      <c r="P10" s="13" t="s">
        <v>360</v>
      </c>
    </row>
    <row r="11" spans="1:16">
      <c r="B11">
        <v>8</v>
      </c>
      <c r="C11" s="13" t="s">
        <v>324</v>
      </c>
      <c r="D11" s="1" t="str">
        <f ca="1">IFERROR(COUNTIF(INDIRECT("listening結果!"&amp;INDEX(Sheet3!$A$1:$A$41,$B11)&amp;"2:"&amp;INDEX(Sheet3!$A$1:$A$41,$B11)&amp;"300"),"正解")/COUNTA(INDIRECT("listening結果!"&amp;INDEX(Sheet3!$A$1:$A$41,$B11)&amp;"2:"&amp;INDEX(Sheet3!$A$1:$A$41,$B11)&amp;"300")),"")</f>
        <v/>
      </c>
      <c r="E11" s="12" t="str">
        <f ca="1">IFERROR(COUNTIFS(listening結果!$G$2:$G$300,"&gt;=36",listening結果!$G$2:$G$300,"&lt;=41",INDIRECT("listening結果!"&amp;INDEX(Sheet3!$A$1:$A$41,$B11)&amp;"2:"&amp;INDEX(Sheet3!$A$1:$A$41,$B11)&amp;"300"),"正解")/COUNTIFS(listening結果!$G$2:$G$300,"&gt;=36",listening結果!$G$2:$G$300,"&lt;=41"),"")</f>
        <v/>
      </c>
      <c r="F11" s="12" t="str">
        <f ca="1">IFERROR(COUNTIFS(listening結果!$G$2:$G$300,"&gt;=31",listening結果!$G$2:$G$300,"&lt;=35",INDIRECT("listening結果!"&amp;INDEX(Sheet3!$A$1:$A$41,$B11)&amp;"2:"&amp;INDEX(Sheet3!$A$1:$A$41,$B11)&amp;"300"),"正解")/COUNTIFS(listening結果!$G$2:$G$300,"&gt;=31",listening結果!$G$2:$G$300,"&lt;=35"),"")</f>
        <v/>
      </c>
      <c r="G11" s="12" t="str">
        <f ca="1">IFERROR(COUNTIFS(listening結果!$G$2:$G$300,"&gt;=26",listening結果!$G$2:$G$300,"&lt;=30",INDIRECT("listening結果!"&amp;INDEX(Sheet3!$A$1:$A$41,$B11)&amp;"2:"&amp;INDEX(Sheet3!$A$1:$A$41,$B11)&amp;"300"),"正解")/COUNTIFS(listening結果!$G$2:$G$300,"&gt;=26",listening結果!$G$2:$G$300,"&lt;=30"),"")</f>
        <v/>
      </c>
      <c r="H11" s="12" t="str">
        <f ca="1">IFERROR(COUNTIFS(listening結果!$G$2:$G$300,"&gt;=21",listening結果!$G$2:$G$300,"&lt;=25",INDIRECT("listening結果!"&amp;INDEX(Sheet3!$A$1:$A$41,$B11)&amp;"2:"&amp;INDEX(Sheet3!$A$1:$A$41,$B11)&amp;"300"),"正解")/COUNTIFS(listening結果!$G$2:$G$300,"&gt;=21",listening結果!$G$2:$G$300,"&lt;=25"),"")</f>
        <v/>
      </c>
      <c r="I11" s="12" t="str">
        <f ca="1">IFERROR(COUNTIFS(listening結果!$G$2:$G$300,"&gt;=16",listening結果!$G$2:$G$300,"&lt;=20",INDIRECT("listening結果!"&amp;INDEX(Sheet3!$A$1:$A$41,$B11)&amp;"2:"&amp;INDEX(Sheet3!$A$1:$A$41,$B11)&amp;"300"),"正解")/COUNTIFS(listening結果!$G$2:$G$300,"&gt;=16",listening結果!$G$2:$G$300,"&lt;=20"),"")</f>
        <v/>
      </c>
      <c r="J11" s="12" t="str">
        <f ca="1">IFERROR(COUNTIFS(listening結果!$G$2:$G$300,"&gt;=11",listening結果!$G$2:$G$300,"&lt;=15",INDIRECT("listening結果!"&amp;INDEX(Sheet3!$A$1:$A$41,$B11)&amp;"2:"&amp;INDEX(Sheet3!$A$1:$A$41,$B11)&amp;"300"),"正解")/COUNTIFS(listening結果!$G$2:$G$300,"&gt;=11",listening結果!$G$2:$G$300,"&lt;=15"),"")</f>
        <v/>
      </c>
      <c r="K11" s="12" t="str">
        <f ca="1">IFERROR(COUNTIFS(listening結果!$G$2:$G$300,"&gt;=6",listening結果!$G$2:$G$300,"&lt;=10",INDIRECT("listening結果!"&amp;INDEX(Sheet3!$A$1:$A$41,$B11)&amp;"2:"&amp;INDEX(Sheet3!$A$1:$A$41,$B11)&amp;"300"),"正解")/COUNTIFS(listening結果!$G$2:$G$300,"&gt;=6",listening結果!$G$2:$G$300,"&lt;=10"),"")</f>
        <v/>
      </c>
      <c r="L11" s="12" t="str">
        <f ca="1">IFERROR(COUNTIFS(listening結果!$G$2:$G$300,"&gt;=0",listening結果!$G$2:$G$300,"&lt;=5",INDIRECT("listening結果!"&amp;INDEX(Sheet3!$A$1:$A$41,$B11)&amp;"2:"&amp;INDEX(Sheet3!$A$1:$A$41,$B11)&amp;"300"),"正解")/COUNTIFS(listening結果!$G$2:$G$300,"&gt;=0",listening結果!$G$2:$G$300,"&lt;=5"),"")</f>
        <v/>
      </c>
      <c r="M11" s="13" t="s">
        <v>208</v>
      </c>
      <c r="N11" s="13" t="s">
        <v>361</v>
      </c>
      <c r="O11" s="13" t="s">
        <v>362</v>
      </c>
      <c r="P11" s="13" t="s">
        <v>363</v>
      </c>
    </row>
    <row r="12" spans="1:16">
      <c r="A12" t="s">
        <v>320</v>
      </c>
      <c r="B12">
        <v>9</v>
      </c>
      <c r="C12" s="13" t="s">
        <v>325</v>
      </c>
      <c r="D12" s="1" t="str">
        <f ca="1">IFERROR(COUNTIF(INDIRECT("listening結果!"&amp;INDEX(Sheet3!$A$1:$A$41,$B12)&amp;"2:"&amp;INDEX(Sheet3!$A$1:$A$41,$B12)&amp;"300"),"正解")/COUNTA(INDIRECT("listening結果!"&amp;INDEX(Sheet3!$A$1:$A$41,$B12)&amp;"2:"&amp;INDEX(Sheet3!$A$1:$A$41,$B12)&amp;"300")),"")</f>
        <v/>
      </c>
      <c r="E12" s="12" t="str">
        <f ca="1">IFERROR(COUNTIFS(listening結果!$G$2:$G$300,"&gt;=36",listening結果!$G$2:$G$300,"&lt;=41",INDIRECT("listening結果!"&amp;INDEX(Sheet3!$A$1:$A$41,$B12)&amp;"2:"&amp;INDEX(Sheet3!$A$1:$A$41,$B12)&amp;"300"),"正解")/COUNTIFS(listening結果!$G$2:$G$300,"&gt;=36",listening結果!$G$2:$G$300,"&lt;=41"),"")</f>
        <v/>
      </c>
      <c r="F12" s="12" t="str">
        <f ca="1">IFERROR(COUNTIFS(listening結果!$G$2:$G$300,"&gt;=31",listening結果!$G$2:$G$300,"&lt;=35",INDIRECT("listening結果!"&amp;INDEX(Sheet3!$A$1:$A$41,$B12)&amp;"2:"&amp;INDEX(Sheet3!$A$1:$A$41,$B12)&amp;"300"),"正解")/COUNTIFS(listening結果!$G$2:$G$300,"&gt;=31",listening結果!$G$2:$G$300,"&lt;=35"),"")</f>
        <v/>
      </c>
      <c r="G12" s="12" t="str">
        <f ca="1">IFERROR(COUNTIFS(listening結果!$G$2:$G$300,"&gt;=26",listening結果!$G$2:$G$300,"&lt;=30",INDIRECT("listening結果!"&amp;INDEX(Sheet3!$A$1:$A$41,$B12)&amp;"2:"&amp;INDEX(Sheet3!$A$1:$A$41,$B12)&amp;"300"),"正解")/COUNTIFS(listening結果!$G$2:$G$300,"&gt;=26",listening結果!$G$2:$G$300,"&lt;=30"),"")</f>
        <v/>
      </c>
      <c r="H12" s="12" t="str">
        <f ca="1">IFERROR(COUNTIFS(listening結果!$G$2:$G$300,"&gt;=21",listening結果!$G$2:$G$300,"&lt;=25",INDIRECT("listening結果!"&amp;INDEX(Sheet3!$A$1:$A$41,$B12)&amp;"2:"&amp;INDEX(Sheet3!$A$1:$A$41,$B12)&amp;"300"),"正解")/COUNTIFS(listening結果!$G$2:$G$300,"&gt;=21",listening結果!$G$2:$G$300,"&lt;=25"),"")</f>
        <v/>
      </c>
      <c r="I12" s="12" t="str">
        <f ca="1">IFERROR(COUNTIFS(listening結果!$G$2:$G$300,"&gt;=16",listening結果!$G$2:$G$300,"&lt;=20",INDIRECT("listening結果!"&amp;INDEX(Sheet3!$A$1:$A$41,$B12)&amp;"2:"&amp;INDEX(Sheet3!$A$1:$A$41,$B12)&amp;"300"),"正解")/COUNTIFS(listening結果!$G$2:$G$300,"&gt;=16",listening結果!$G$2:$G$300,"&lt;=20"),"")</f>
        <v/>
      </c>
      <c r="J12" s="12" t="str">
        <f ca="1">IFERROR(COUNTIFS(listening結果!$G$2:$G$300,"&gt;=11",listening結果!$G$2:$G$300,"&lt;=15",INDIRECT("listening結果!"&amp;INDEX(Sheet3!$A$1:$A$41,$B12)&amp;"2:"&amp;INDEX(Sheet3!$A$1:$A$41,$B12)&amp;"300"),"正解")/COUNTIFS(listening結果!$G$2:$G$300,"&gt;=11",listening結果!$G$2:$G$300,"&lt;=15"),"")</f>
        <v/>
      </c>
      <c r="K12" s="12" t="str">
        <f ca="1">IFERROR(COUNTIFS(listening結果!$G$2:$G$300,"&gt;=6",listening結果!$G$2:$G$300,"&lt;=10",INDIRECT("listening結果!"&amp;INDEX(Sheet3!$A$1:$A$41,$B12)&amp;"2:"&amp;INDEX(Sheet3!$A$1:$A$41,$B12)&amp;"300"),"正解")/COUNTIFS(listening結果!$G$2:$G$300,"&gt;=6",listening結果!$G$2:$G$300,"&lt;=10"),"")</f>
        <v/>
      </c>
      <c r="L12" s="12" t="str">
        <f ca="1">IFERROR(COUNTIFS(listening結果!$G$2:$G$300,"&gt;=0",listening結果!$G$2:$G$300,"&lt;=5",INDIRECT("listening結果!"&amp;INDEX(Sheet3!$A$1:$A$41,$B12)&amp;"2:"&amp;INDEX(Sheet3!$A$1:$A$41,$B12)&amp;"300"),"正解")/COUNTIFS(listening結果!$G$2:$G$300,"&gt;=0",listening結果!$G$2:$G$300,"&lt;=5"),"")</f>
        <v/>
      </c>
      <c r="M12" s="13" t="s">
        <v>364</v>
      </c>
      <c r="N12" s="13" t="s">
        <v>365</v>
      </c>
      <c r="O12" s="13" t="s">
        <v>366</v>
      </c>
      <c r="P12" s="13" t="s">
        <v>367</v>
      </c>
    </row>
    <row r="13" spans="1:16">
      <c r="B13">
        <v>10</v>
      </c>
      <c r="C13" s="13" t="s">
        <v>326</v>
      </c>
      <c r="D13" s="1" t="str">
        <f ca="1">IFERROR(COUNTIF(INDIRECT("listening結果!"&amp;INDEX(Sheet3!$A$1:$A$41,$B13)&amp;"2:"&amp;INDEX(Sheet3!$A$1:$A$41,$B13)&amp;"300"),"正解")/COUNTA(INDIRECT("listening結果!"&amp;INDEX(Sheet3!$A$1:$A$41,$B13)&amp;"2:"&amp;INDEX(Sheet3!$A$1:$A$41,$B13)&amp;"300")),"")</f>
        <v/>
      </c>
      <c r="E13" s="12" t="str">
        <f ca="1">IFERROR(COUNTIFS(listening結果!$G$2:$G$300,"&gt;=36",listening結果!$G$2:$G$300,"&lt;=41",INDIRECT("listening結果!"&amp;INDEX(Sheet3!$A$1:$A$41,$B13)&amp;"2:"&amp;INDEX(Sheet3!$A$1:$A$41,$B13)&amp;"300"),"正解")/COUNTIFS(listening結果!$G$2:$G$300,"&gt;=36",listening結果!$G$2:$G$300,"&lt;=41"),"")</f>
        <v/>
      </c>
      <c r="F13" s="12" t="str">
        <f ca="1">IFERROR(COUNTIFS(listening結果!$G$2:$G$300,"&gt;=31",listening結果!$G$2:$G$300,"&lt;=35",INDIRECT("listening結果!"&amp;INDEX(Sheet3!$A$1:$A$41,$B13)&amp;"2:"&amp;INDEX(Sheet3!$A$1:$A$41,$B13)&amp;"300"),"正解")/COUNTIFS(listening結果!$G$2:$G$300,"&gt;=31",listening結果!$G$2:$G$300,"&lt;=35"),"")</f>
        <v/>
      </c>
      <c r="G13" s="12" t="str">
        <f ca="1">IFERROR(COUNTIFS(listening結果!$G$2:$G$300,"&gt;=26",listening結果!$G$2:$G$300,"&lt;=30",INDIRECT("listening結果!"&amp;INDEX(Sheet3!$A$1:$A$41,$B13)&amp;"2:"&amp;INDEX(Sheet3!$A$1:$A$41,$B13)&amp;"300"),"正解")/COUNTIFS(listening結果!$G$2:$G$300,"&gt;=26",listening結果!$G$2:$G$300,"&lt;=30"),"")</f>
        <v/>
      </c>
      <c r="H13" s="12" t="str">
        <f ca="1">IFERROR(COUNTIFS(listening結果!$G$2:$G$300,"&gt;=21",listening結果!$G$2:$G$300,"&lt;=25",INDIRECT("listening結果!"&amp;INDEX(Sheet3!$A$1:$A$41,$B13)&amp;"2:"&amp;INDEX(Sheet3!$A$1:$A$41,$B13)&amp;"300"),"正解")/COUNTIFS(listening結果!$G$2:$G$300,"&gt;=21",listening結果!$G$2:$G$300,"&lt;=25"),"")</f>
        <v/>
      </c>
      <c r="I13" s="12" t="str">
        <f ca="1">IFERROR(COUNTIFS(listening結果!$G$2:$G$300,"&gt;=16",listening結果!$G$2:$G$300,"&lt;=20",INDIRECT("listening結果!"&amp;INDEX(Sheet3!$A$1:$A$41,$B13)&amp;"2:"&amp;INDEX(Sheet3!$A$1:$A$41,$B13)&amp;"300"),"正解")/COUNTIFS(listening結果!$G$2:$G$300,"&gt;=16",listening結果!$G$2:$G$300,"&lt;=20"),"")</f>
        <v/>
      </c>
      <c r="J13" s="12" t="str">
        <f ca="1">IFERROR(COUNTIFS(listening結果!$G$2:$G$300,"&gt;=11",listening結果!$G$2:$G$300,"&lt;=15",INDIRECT("listening結果!"&amp;INDEX(Sheet3!$A$1:$A$41,$B13)&amp;"2:"&amp;INDEX(Sheet3!$A$1:$A$41,$B13)&amp;"300"),"正解")/COUNTIFS(listening結果!$G$2:$G$300,"&gt;=11",listening結果!$G$2:$G$300,"&lt;=15"),"")</f>
        <v/>
      </c>
      <c r="K13" s="12" t="str">
        <f ca="1">IFERROR(COUNTIFS(listening結果!$G$2:$G$300,"&gt;=6",listening結果!$G$2:$G$300,"&lt;=10",INDIRECT("listening結果!"&amp;INDEX(Sheet3!$A$1:$A$41,$B13)&amp;"2:"&amp;INDEX(Sheet3!$A$1:$A$41,$B13)&amp;"300"),"正解")/COUNTIFS(listening結果!$G$2:$G$300,"&gt;=6",listening結果!$G$2:$G$300,"&lt;=10"),"")</f>
        <v/>
      </c>
      <c r="L13" s="12" t="str">
        <f ca="1">IFERROR(COUNTIFS(listening結果!$G$2:$G$300,"&gt;=0",listening結果!$G$2:$G$300,"&lt;=5",INDIRECT("listening結果!"&amp;INDEX(Sheet3!$A$1:$A$41,$B13)&amp;"2:"&amp;INDEX(Sheet3!$A$1:$A$41,$B13)&amp;"300"),"正解")/COUNTIFS(listening結果!$G$2:$G$300,"&gt;=0",listening結果!$G$2:$G$300,"&lt;=5"),"")</f>
        <v/>
      </c>
      <c r="M13" s="13" t="s">
        <v>368</v>
      </c>
      <c r="N13" s="13" t="s">
        <v>369</v>
      </c>
      <c r="O13" s="13" t="s">
        <v>370</v>
      </c>
      <c r="P13" s="13" t="s">
        <v>371</v>
      </c>
    </row>
    <row r="14" spans="1:16">
      <c r="B14">
        <v>11</v>
      </c>
      <c r="C14" s="13" t="s">
        <v>326</v>
      </c>
      <c r="D14" s="1" t="str">
        <f ca="1">IFERROR(COUNTIF(INDIRECT("listening結果!"&amp;INDEX(Sheet3!$A$1:$A$41,$B14)&amp;"2:"&amp;INDEX(Sheet3!$A$1:$A$41,$B14)&amp;"300"),"正解")/COUNTA(INDIRECT("listening結果!"&amp;INDEX(Sheet3!$A$1:$A$41,$B14)&amp;"2:"&amp;INDEX(Sheet3!$A$1:$A$41,$B14)&amp;"300")),"")</f>
        <v/>
      </c>
      <c r="E14" s="12" t="str">
        <f ca="1">IFERROR(COUNTIFS(listening結果!$G$2:$G$300,"&gt;=36",listening結果!$G$2:$G$300,"&lt;=41",INDIRECT("listening結果!"&amp;INDEX(Sheet3!$A$1:$A$41,$B14)&amp;"2:"&amp;INDEX(Sheet3!$A$1:$A$41,$B14)&amp;"300"),"正解")/COUNTIFS(listening結果!$G$2:$G$300,"&gt;=36",listening結果!$G$2:$G$300,"&lt;=41"),"")</f>
        <v/>
      </c>
      <c r="F14" s="12" t="str">
        <f ca="1">IFERROR(COUNTIFS(listening結果!$G$2:$G$300,"&gt;=31",listening結果!$G$2:$G$300,"&lt;=35",INDIRECT("listening結果!"&amp;INDEX(Sheet3!$A$1:$A$41,$B14)&amp;"2:"&amp;INDEX(Sheet3!$A$1:$A$41,$B14)&amp;"300"),"正解")/COUNTIFS(listening結果!$G$2:$G$300,"&gt;=31",listening結果!$G$2:$G$300,"&lt;=35"),"")</f>
        <v/>
      </c>
      <c r="G14" s="12" t="str">
        <f ca="1">IFERROR(COUNTIFS(listening結果!$G$2:$G$300,"&gt;=26",listening結果!$G$2:$G$300,"&lt;=30",INDIRECT("listening結果!"&amp;INDEX(Sheet3!$A$1:$A$41,$B14)&amp;"2:"&amp;INDEX(Sheet3!$A$1:$A$41,$B14)&amp;"300"),"正解")/COUNTIFS(listening結果!$G$2:$G$300,"&gt;=26",listening結果!$G$2:$G$300,"&lt;=30"),"")</f>
        <v/>
      </c>
      <c r="H14" s="12" t="str">
        <f ca="1">IFERROR(COUNTIFS(listening結果!$G$2:$G$300,"&gt;=21",listening結果!$G$2:$G$300,"&lt;=25",INDIRECT("listening結果!"&amp;INDEX(Sheet3!$A$1:$A$41,$B14)&amp;"2:"&amp;INDEX(Sheet3!$A$1:$A$41,$B14)&amp;"300"),"正解")/COUNTIFS(listening結果!$G$2:$G$300,"&gt;=21",listening結果!$G$2:$G$300,"&lt;=25"),"")</f>
        <v/>
      </c>
      <c r="I14" s="12" t="str">
        <f ca="1">IFERROR(COUNTIFS(listening結果!$G$2:$G$300,"&gt;=16",listening結果!$G$2:$G$300,"&lt;=20",INDIRECT("listening結果!"&amp;INDEX(Sheet3!$A$1:$A$41,$B14)&amp;"2:"&amp;INDEX(Sheet3!$A$1:$A$41,$B14)&amp;"300"),"正解")/COUNTIFS(listening結果!$G$2:$G$300,"&gt;=16",listening結果!$G$2:$G$300,"&lt;=20"),"")</f>
        <v/>
      </c>
      <c r="J14" s="12" t="str">
        <f ca="1">IFERROR(COUNTIFS(listening結果!$G$2:$G$300,"&gt;=11",listening結果!$G$2:$G$300,"&lt;=15",INDIRECT("listening結果!"&amp;INDEX(Sheet3!$A$1:$A$41,$B14)&amp;"2:"&amp;INDEX(Sheet3!$A$1:$A$41,$B14)&amp;"300"),"正解")/COUNTIFS(listening結果!$G$2:$G$300,"&gt;=11",listening結果!$G$2:$G$300,"&lt;=15"),"")</f>
        <v/>
      </c>
      <c r="K14" s="12" t="str">
        <f ca="1">IFERROR(COUNTIFS(listening結果!$G$2:$G$300,"&gt;=6",listening結果!$G$2:$G$300,"&lt;=10",INDIRECT("listening結果!"&amp;INDEX(Sheet3!$A$1:$A$41,$B14)&amp;"2:"&amp;INDEX(Sheet3!$A$1:$A$41,$B14)&amp;"300"),"正解")/COUNTIFS(listening結果!$G$2:$G$300,"&gt;=6",listening結果!$G$2:$G$300,"&lt;=10"),"")</f>
        <v/>
      </c>
      <c r="L14" s="12" t="str">
        <f ca="1">IFERROR(COUNTIFS(listening結果!$G$2:$G$300,"&gt;=0",listening結果!$G$2:$G$300,"&lt;=5",INDIRECT("listening結果!"&amp;INDEX(Sheet3!$A$1:$A$41,$B14)&amp;"2:"&amp;INDEX(Sheet3!$A$1:$A$41,$B14)&amp;"300"),"正解")/COUNTIFS(listening結果!$G$2:$G$300,"&gt;=0",listening結果!$G$2:$G$300,"&lt;=5"),"")</f>
        <v/>
      </c>
      <c r="M14" s="13" t="s">
        <v>372</v>
      </c>
      <c r="N14" s="13" t="s">
        <v>373</v>
      </c>
      <c r="O14" s="13" t="s">
        <v>374</v>
      </c>
      <c r="P14" s="13" t="s">
        <v>375</v>
      </c>
    </row>
    <row r="15" spans="1:16">
      <c r="B15">
        <v>12</v>
      </c>
      <c r="C15" s="13" t="s">
        <v>326</v>
      </c>
      <c r="D15" s="1" t="str">
        <f ca="1">IFERROR(COUNTIF(INDIRECT("listening結果!"&amp;INDEX(Sheet3!$A$1:$A$41,$B15)&amp;"2:"&amp;INDEX(Sheet3!$A$1:$A$41,$B15)&amp;"300"),"正解")/COUNTA(INDIRECT("listening結果!"&amp;INDEX(Sheet3!$A$1:$A$41,$B15)&amp;"2:"&amp;INDEX(Sheet3!$A$1:$A$41,$B15)&amp;"300")),"")</f>
        <v/>
      </c>
      <c r="E15" s="12" t="str">
        <f ca="1">IFERROR(COUNTIFS(listening結果!$G$2:$G$300,"&gt;=36",listening結果!$G$2:$G$300,"&lt;=41",INDIRECT("listening結果!"&amp;INDEX(Sheet3!$A$1:$A$41,$B15)&amp;"2:"&amp;INDEX(Sheet3!$A$1:$A$41,$B15)&amp;"300"),"正解")/COUNTIFS(listening結果!$G$2:$G$300,"&gt;=36",listening結果!$G$2:$G$300,"&lt;=41"),"")</f>
        <v/>
      </c>
      <c r="F15" s="12" t="str">
        <f ca="1">IFERROR(COUNTIFS(listening結果!$G$2:$G$300,"&gt;=31",listening結果!$G$2:$G$300,"&lt;=35",INDIRECT("listening結果!"&amp;INDEX(Sheet3!$A$1:$A$41,$B15)&amp;"2:"&amp;INDEX(Sheet3!$A$1:$A$41,$B15)&amp;"300"),"正解")/COUNTIFS(listening結果!$G$2:$G$300,"&gt;=31",listening結果!$G$2:$G$300,"&lt;=35"),"")</f>
        <v/>
      </c>
      <c r="G15" s="12" t="str">
        <f ca="1">IFERROR(COUNTIFS(listening結果!$G$2:$G$300,"&gt;=26",listening結果!$G$2:$G$300,"&lt;=30",INDIRECT("listening結果!"&amp;INDEX(Sheet3!$A$1:$A$41,$B15)&amp;"2:"&amp;INDEX(Sheet3!$A$1:$A$41,$B15)&amp;"300"),"正解")/COUNTIFS(listening結果!$G$2:$G$300,"&gt;=26",listening結果!$G$2:$G$300,"&lt;=30"),"")</f>
        <v/>
      </c>
      <c r="H15" s="12" t="str">
        <f ca="1">IFERROR(COUNTIFS(listening結果!$G$2:$G$300,"&gt;=21",listening結果!$G$2:$G$300,"&lt;=25",INDIRECT("listening結果!"&amp;INDEX(Sheet3!$A$1:$A$41,$B15)&amp;"2:"&amp;INDEX(Sheet3!$A$1:$A$41,$B15)&amp;"300"),"正解")/COUNTIFS(listening結果!$G$2:$G$300,"&gt;=21",listening結果!$G$2:$G$300,"&lt;=25"),"")</f>
        <v/>
      </c>
      <c r="I15" s="12" t="str">
        <f ca="1">IFERROR(COUNTIFS(listening結果!$G$2:$G$300,"&gt;=16",listening結果!$G$2:$G$300,"&lt;=20",INDIRECT("listening結果!"&amp;INDEX(Sheet3!$A$1:$A$41,$B15)&amp;"2:"&amp;INDEX(Sheet3!$A$1:$A$41,$B15)&amp;"300"),"正解")/COUNTIFS(listening結果!$G$2:$G$300,"&gt;=16",listening結果!$G$2:$G$300,"&lt;=20"),"")</f>
        <v/>
      </c>
      <c r="J15" s="12" t="str">
        <f ca="1">IFERROR(COUNTIFS(listening結果!$G$2:$G$300,"&gt;=11",listening結果!$G$2:$G$300,"&lt;=15",INDIRECT("listening結果!"&amp;INDEX(Sheet3!$A$1:$A$41,$B15)&amp;"2:"&amp;INDEX(Sheet3!$A$1:$A$41,$B15)&amp;"300"),"正解")/COUNTIFS(listening結果!$G$2:$G$300,"&gt;=11",listening結果!$G$2:$G$300,"&lt;=15"),"")</f>
        <v/>
      </c>
      <c r="K15" s="12" t="str">
        <f ca="1">IFERROR(COUNTIFS(listening結果!$G$2:$G$300,"&gt;=6",listening結果!$G$2:$G$300,"&lt;=10",INDIRECT("listening結果!"&amp;INDEX(Sheet3!$A$1:$A$41,$B15)&amp;"2:"&amp;INDEX(Sheet3!$A$1:$A$41,$B15)&amp;"300"),"正解")/COUNTIFS(listening結果!$G$2:$G$300,"&gt;=6",listening結果!$G$2:$G$300,"&lt;=10"),"")</f>
        <v/>
      </c>
      <c r="L15" s="12" t="str">
        <f ca="1">IFERROR(COUNTIFS(listening結果!$G$2:$G$300,"&gt;=0",listening結果!$G$2:$G$300,"&lt;=5",INDIRECT("listening結果!"&amp;INDEX(Sheet3!$A$1:$A$41,$B15)&amp;"2:"&amp;INDEX(Sheet3!$A$1:$A$41,$B15)&amp;"300"),"正解")/COUNTIFS(listening結果!$G$2:$G$300,"&gt;=0",listening結果!$G$2:$G$300,"&lt;=5"),"")</f>
        <v/>
      </c>
      <c r="M15" s="13" t="s">
        <v>376</v>
      </c>
      <c r="N15" s="13" t="s">
        <v>377</v>
      </c>
      <c r="O15" s="13" t="s">
        <v>378</v>
      </c>
      <c r="P15" s="13" t="s">
        <v>379</v>
      </c>
    </row>
    <row r="16" spans="1:16">
      <c r="B16">
        <v>13</v>
      </c>
      <c r="C16" s="13" t="s">
        <v>326</v>
      </c>
      <c r="D16" s="1" t="str">
        <f ca="1">IFERROR(COUNTIF(INDIRECT("listening結果!"&amp;INDEX(Sheet3!$A$1:$A$41,$B16)&amp;"2:"&amp;INDEX(Sheet3!$A$1:$A$41,$B16)&amp;"300"),"正解")/COUNTA(INDIRECT("listening結果!"&amp;INDEX(Sheet3!$A$1:$A$41,$B16)&amp;"2:"&amp;INDEX(Sheet3!$A$1:$A$41,$B16)&amp;"300")),"")</f>
        <v/>
      </c>
      <c r="E16" s="12" t="str">
        <f ca="1">IFERROR(COUNTIFS(listening結果!$G$2:$G$300,"&gt;=36",listening結果!$G$2:$G$300,"&lt;=41",INDIRECT("listening結果!"&amp;INDEX(Sheet3!$A$1:$A$41,$B16)&amp;"2:"&amp;INDEX(Sheet3!$A$1:$A$41,$B16)&amp;"300"),"正解")/COUNTIFS(listening結果!$G$2:$G$300,"&gt;=36",listening結果!$G$2:$G$300,"&lt;=41"),"")</f>
        <v/>
      </c>
      <c r="F16" s="12" t="str">
        <f ca="1">IFERROR(COUNTIFS(listening結果!$G$2:$G$300,"&gt;=31",listening結果!$G$2:$G$300,"&lt;=35",INDIRECT("listening結果!"&amp;INDEX(Sheet3!$A$1:$A$41,$B16)&amp;"2:"&amp;INDEX(Sheet3!$A$1:$A$41,$B16)&amp;"300"),"正解")/COUNTIFS(listening結果!$G$2:$G$300,"&gt;=31",listening結果!$G$2:$G$300,"&lt;=35"),"")</f>
        <v/>
      </c>
      <c r="G16" s="12" t="str">
        <f ca="1">IFERROR(COUNTIFS(listening結果!$G$2:$G$300,"&gt;=26",listening結果!$G$2:$G$300,"&lt;=30",INDIRECT("listening結果!"&amp;INDEX(Sheet3!$A$1:$A$41,$B16)&amp;"2:"&amp;INDEX(Sheet3!$A$1:$A$41,$B16)&amp;"300"),"正解")/COUNTIFS(listening結果!$G$2:$G$300,"&gt;=26",listening結果!$G$2:$G$300,"&lt;=30"),"")</f>
        <v/>
      </c>
      <c r="H16" s="12" t="str">
        <f ca="1">IFERROR(COUNTIFS(listening結果!$G$2:$G$300,"&gt;=21",listening結果!$G$2:$G$300,"&lt;=25",INDIRECT("listening結果!"&amp;INDEX(Sheet3!$A$1:$A$41,$B16)&amp;"2:"&amp;INDEX(Sheet3!$A$1:$A$41,$B16)&amp;"300"),"正解")/COUNTIFS(listening結果!$G$2:$G$300,"&gt;=21",listening結果!$G$2:$G$300,"&lt;=25"),"")</f>
        <v/>
      </c>
      <c r="I16" s="12" t="str">
        <f ca="1">IFERROR(COUNTIFS(listening結果!$G$2:$G$300,"&gt;=16",listening結果!$G$2:$G$300,"&lt;=20",INDIRECT("listening結果!"&amp;INDEX(Sheet3!$A$1:$A$41,$B16)&amp;"2:"&amp;INDEX(Sheet3!$A$1:$A$41,$B16)&amp;"300"),"正解")/COUNTIFS(listening結果!$G$2:$G$300,"&gt;=16",listening結果!$G$2:$G$300,"&lt;=20"),"")</f>
        <v/>
      </c>
      <c r="J16" s="12" t="str">
        <f ca="1">IFERROR(COUNTIFS(listening結果!$G$2:$G$300,"&gt;=11",listening結果!$G$2:$G$300,"&lt;=15",INDIRECT("listening結果!"&amp;INDEX(Sheet3!$A$1:$A$41,$B16)&amp;"2:"&amp;INDEX(Sheet3!$A$1:$A$41,$B16)&amp;"300"),"正解")/COUNTIFS(listening結果!$G$2:$G$300,"&gt;=11",listening結果!$G$2:$G$300,"&lt;=15"),"")</f>
        <v/>
      </c>
      <c r="K16" s="12" t="str">
        <f ca="1">IFERROR(COUNTIFS(listening結果!$G$2:$G$300,"&gt;=6",listening結果!$G$2:$G$300,"&lt;=10",INDIRECT("listening結果!"&amp;INDEX(Sheet3!$A$1:$A$41,$B16)&amp;"2:"&amp;INDEX(Sheet3!$A$1:$A$41,$B16)&amp;"300"),"正解")/COUNTIFS(listening結果!$G$2:$G$300,"&gt;=6",listening結果!$G$2:$G$300,"&lt;=10"),"")</f>
        <v/>
      </c>
      <c r="L16" s="12" t="str">
        <f ca="1">IFERROR(COUNTIFS(listening結果!$G$2:$G$300,"&gt;=0",listening結果!$G$2:$G$300,"&lt;=5",INDIRECT("listening結果!"&amp;INDEX(Sheet3!$A$1:$A$41,$B16)&amp;"2:"&amp;INDEX(Sheet3!$A$1:$A$41,$B16)&amp;"300"),"正解")/COUNTIFS(listening結果!$G$2:$G$300,"&gt;=0",listening結果!$G$2:$G$300,"&lt;=5"),"")</f>
        <v/>
      </c>
      <c r="M16" s="13" t="s">
        <v>380</v>
      </c>
      <c r="N16" s="13" t="s">
        <v>381</v>
      </c>
      <c r="O16" s="13" t="s">
        <v>382</v>
      </c>
      <c r="P16" s="13" t="s">
        <v>383</v>
      </c>
    </row>
    <row r="17" spans="1:16">
      <c r="B17">
        <v>14</v>
      </c>
      <c r="C17" s="13" t="s">
        <v>326</v>
      </c>
      <c r="D17" s="1" t="str">
        <f ca="1">IFERROR(COUNTIF(INDIRECT("listening結果!"&amp;INDEX(Sheet3!$A$1:$A$41,$B17)&amp;"2:"&amp;INDEX(Sheet3!$A$1:$A$41,$B17)&amp;"300"),"正解")/COUNTA(INDIRECT("listening結果!"&amp;INDEX(Sheet3!$A$1:$A$41,$B17)&amp;"2:"&amp;INDEX(Sheet3!$A$1:$A$41,$B17)&amp;"300")),"")</f>
        <v/>
      </c>
      <c r="E17" s="12" t="str">
        <f ca="1">IFERROR(COUNTIFS(listening結果!$G$2:$G$300,"&gt;=36",listening結果!$G$2:$G$300,"&lt;=41",INDIRECT("listening結果!"&amp;INDEX(Sheet3!$A$1:$A$41,$B17)&amp;"2:"&amp;INDEX(Sheet3!$A$1:$A$41,$B17)&amp;"300"),"正解")/COUNTIFS(listening結果!$G$2:$G$300,"&gt;=36",listening結果!$G$2:$G$300,"&lt;=41"),"")</f>
        <v/>
      </c>
      <c r="F17" s="12" t="str">
        <f ca="1">IFERROR(COUNTIFS(listening結果!$G$2:$G$300,"&gt;=31",listening結果!$G$2:$G$300,"&lt;=35",INDIRECT("listening結果!"&amp;INDEX(Sheet3!$A$1:$A$41,$B17)&amp;"2:"&amp;INDEX(Sheet3!$A$1:$A$41,$B17)&amp;"300"),"正解")/COUNTIFS(listening結果!$G$2:$G$300,"&gt;=31",listening結果!$G$2:$G$300,"&lt;=35"),"")</f>
        <v/>
      </c>
      <c r="G17" s="12" t="str">
        <f ca="1">IFERROR(COUNTIFS(listening結果!$G$2:$G$300,"&gt;=26",listening結果!$G$2:$G$300,"&lt;=30",INDIRECT("listening結果!"&amp;INDEX(Sheet3!$A$1:$A$41,$B17)&amp;"2:"&amp;INDEX(Sheet3!$A$1:$A$41,$B17)&amp;"300"),"正解")/COUNTIFS(listening結果!$G$2:$G$300,"&gt;=26",listening結果!$G$2:$G$300,"&lt;=30"),"")</f>
        <v/>
      </c>
      <c r="H17" s="12" t="str">
        <f ca="1">IFERROR(COUNTIFS(listening結果!$G$2:$G$300,"&gt;=21",listening結果!$G$2:$G$300,"&lt;=25",INDIRECT("listening結果!"&amp;INDEX(Sheet3!$A$1:$A$41,$B17)&amp;"2:"&amp;INDEX(Sheet3!$A$1:$A$41,$B17)&amp;"300"),"正解")/COUNTIFS(listening結果!$G$2:$G$300,"&gt;=21",listening結果!$G$2:$G$300,"&lt;=25"),"")</f>
        <v/>
      </c>
      <c r="I17" s="12" t="str">
        <f ca="1">IFERROR(COUNTIFS(listening結果!$G$2:$G$300,"&gt;=16",listening結果!$G$2:$G$300,"&lt;=20",INDIRECT("listening結果!"&amp;INDEX(Sheet3!$A$1:$A$41,$B17)&amp;"2:"&amp;INDEX(Sheet3!$A$1:$A$41,$B17)&amp;"300"),"正解")/COUNTIFS(listening結果!$G$2:$G$300,"&gt;=16",listening結果!$G$2:$G$300,"&lt;=20"),"")</f>
        <v/>
      </c>
      <c r="J17" s="12" t="str">
        <f ca="1">IFERROR(COUNTIFS(listening結果!$G$2:$G$300,"&gt;=11",listening結果!$G$2:$G$300,"&lt;=15",INDIRECT("listening結果!"&amp;INDEX(Sheet3!$A$1:$A$41,$B17)&amp;"2:"&amp;INDEX(Sheet3!$A$1:$A$41,$B17)&amp;"300"),"正解")/COUNTIFS(listening結果!$G$2:$G$300,"&gt;=11",listening結果!$G$2:$G$300,"&lt;=15"),"")</f>
        <v/>
      </c>
      <c r="K17" s="12" t="str">
        <f ca="1">IFERROR(COUNTIFS(listening結果!$G$2:$G$300,"&gt;=6",listening結果!$G$2:$G$300,"&lt;=10",INDIRECT("listening結果!"&amp;INDEX(Sheet3!$A$1:$A$41,$B17)&amp;"2:"&amp;INDEX(Sheet3!$A$1:$A$41,$B17)&amp;"300"),"正解")/COUNTIFS(listening結果!$G$2:$G$300,"&gt;=6",listening結果!$G$2:$G$300,"&lt;=10"),"")</f>
        <v/>
      </c>
      <c r="L17" s="12" t="str">
        <f ca="1">IFERROR(COUNTIFS(listening結果!$G$2:$G$300,"&gt;=0",listening結果!$G$2:$G$300,"&lt;=5",INDIRECT("listening結果!"&amp;INDEX(Sheet3!$A$1:$A$41,$B17)&amp;"2:"&amp;INDEX(Sheet3!$A$1:$A$41,$B17)&amp;"300"),"正解")/COUNTIFS(listening結果!$G$2:$G$300,"&gt;=0",listening結果!$G$2:$G$300,"&lt;=5"),"")</f>
        <v/>
      </c>
      <c r="M17" s="13" t="s">
        <v>364</v>
      </c>
      <c r="N17" s="13" t="s">
        <v>384</v>
      </c>
      <c r="O17" s="13" t="s">
        <v>385</v>
      </c>
      <c r="P17" s="13" t="s">
        <v>386</v>
      </c>
    </row>
    <row r="18" spans="1:16">
      <c r="B18">
        <v>15</v>
      </c>
      <c r="C18" s="13" t="s">
        <v>326</v>
      </c>
      <c r="D18" s="1" t="str">
        <f ca="1">IFERROR(COUNTIF(INDIRECT("listening結果!"&amp;INDEX(Sheet3!$A$1:$A$41,$B18)&amp;"2:"&amp;INDEX(Sheet3!$A$1:$A$41,$B18)&amp;"300"),"正解")/COUNTA(INDIRECT("listening結果!"&amp;INDEX(Sheet3!$A$1:$A$41,$B18)&amp;"2:"&amp;INDEX(Sheet3!$A$1:$A$41,$B18)&amp;"300")),"")</f>
        <v/>
      </c>
      <c r="E18" s="12" t="str">
        <f ca="1">IFERROR(COUNTIFS(listening結果!$G$2:$G$300,"&gt;=36",listening結果!$G$2:$G$300,"&lt;=41",INDIRECT("listening結果!"&amp;INDEX(Sheet3!$A$1:$A$41,$B18)&amp;"2:"&amp;INDEX(Sheet3!$A$1:$A$41,$B18)&amp;"300"),"正解")/COUNTIFS(listening結果!$G$2:$G$300,"&gt;=36",listening結果!$G$2:$G$300,"&lt;=41"),"")</f>
        <v/>
      </c>
      <c r="F18" s="12" t="str">
        <f ca="1">IFERROR(COUNTIFS(listening結果!$G$2:$G$300,"&gt;=31",listening結果!$G$2:$G$300,"&lt;=35",INDIRECT("listening結果!"&amp;INDEX(Sheet3!$A$1:$A$41,$B18)&amp;"2:"&amp;INDEX(Sheet3!$A$1:$A$41,$B18)&amp;"300"),"正解")/COUNTIFS(listening結果!$G$2:$G$300,"&gt;=31",listening結果!$G$2:$G$300,"&lt;=35"),"")</f>
        <v/>
      </c>
      <c r="G18" s="12" t="str">
        <f ca="1">IFERROR(COUNTIFS(listening結果!$G$2:$G$300,"&gt;=26",listening結果!$G$2:$G$300,"&lt;=30",INDIRECT("listening結果!"&amp;INDEX(Sheet3!$A$1:$A$41,$B18)&amp;"2:"&amp;INDEX(Sheet3!$A$1:$A$41,$B18)&amp;"300"),"正解")/COUNTIFS(listening結果!$G$2:$G$300,"&gt;=26",listening結果!$G$2:$G$300,"&lt;=30"),"")</f>
        <v/>
      </c>
      <c r="H18" s="12" t="str">
        <f ca="1">IFERROR(COUNTIFS(listening結果!$G$2:$G$300,"&gt;=21",listening結果!$G$2:$G$300,"&lt;=25",INDIRECT("listening結果!"&amp;INDEX(Sheet3!$A$1:$A$41,$B18)&amp;"2:"&amp;INDEX(Sheet3!$A$1:$A$41,$B18)&amp;"300"),"正解")/COUNTIFS(listening結果!$G$2:$G$300,"&gt;=21",listening結果!$G$2:$G$300,"&lt;=25"),"")</f>
        <v/>
      </c>
      <c r="I18" s="12" t="str">
        <f ca="1">IFERROR(COUNTIFS(listening結果!$G$2:$G$300,"&gt;=16",listening結果!$G$2:$G$300,"&lt;=20",INDIRECT("listening結果!"&amp;INDEX(Sheet3!$A$1:$A$41,$B18)&amp;"2:"&amp;INDEX(Sheet3!$A$1:$A$41,$B18)&amp;"300"),"正解")/COUNTIFS(listening結果!$G$2:$G$300,"&gt;=16",listening結果!$G$2:$G$300,"&lt;=20"),"")</f>
        <v/>
      </c>
      <c r="J18" s="12" t="str">
        <f ca="1">IFERROR(COUNTIFS(listening結果!$G$2:$G$300,"&gt;=11",listening結果!$G$2:$G$300,"&lt;=15",INDIRECT("listening結果!"&amp;INDEX(Sheet3!$A$1:$A$41,$B18)&amp;"2:"&amp;INDEX(Sheet3!$A$1:$A$41,$B18)&amp;"300"),"正解")/COUNTIFS(listening結果!$G$2:$G$300,"&gt;=11",listening結果!$G$2:$G$300,"&lt;=15"),"")</f>
        <v/>
      </c>
      <c r="K18" s="12" t="str">
        <f ca="1">IFERROR(COUNTIFS(listening結果!$G$2:$G$300,"&gt;=6",listening結果!$G$2:$G$300,"&lt;=10",INDIRECT("listening結果!"&amp;INDEX(Sheet3!$A$1:$A$41,$B18)&amp;"2:"&amp;INDEX(Sheet3!$A$1:$A$41,$B18)&amp;"300"),"正解")/COUNTIFS(listening結果!$G$2:$G$300,"&gt;=6",listening結果!$G$2:$G$300,"&lt;=10"),"")</f>
        <v/>
      </c>
      <c r="L18" s="12" t="str">
        <f ca="1">IFERROR(COUNTIFS(listening結果!$G$2:$G$300,"&gt;=0",listening結果!$G$2:$G$300,"&lt;=5",INDIRECT("listening結果!"&amp;INDEX(Sheet3!$A$1:$A$41,$B18)&amp;"2:"&amp;INDEX(Sheet3!$A$1:$A$41,$B18)&amp;"300"),"正解")/COUNTIFS(listening結果!$G$2:$G$300,"&gt;=0",listening結果!$G$2:$G$300,"&lt;=5"),"")</f>
        <v/>
      </c>
      <c r="M18" s="13" t="s">
        <v>387</v>
      </c>
      <c r="N18" s="13" t="s">
        <v>388</v>
      </c>
      <c r="O18" s="13" t="s">
        <v>389</v>
      </c>
      <c r="P18" s="13" t="s">
        <v>390</v>
      </c>
    </row>
    <row r="19" spans="1:16">
      <c r="B19">
        <v>16</v>
      </c>
      <c r="C19" s="13" t="s">
        <v>326</v>
      </c>
      <c r="D19" s="1" t="str">
        <f ca="1">IFERROR(COUNTIF(INDIRECT("listening結果!"&amp;INDEX(Sheet3!$A$1:$A$41,$B19)&amp;"2:"&amp;INDEX(Sheet3!$A$1:$A$41,$B19)&amp;"300"),"正解")/COUNTA(INDIRECT("listening結果!"&amp;INDEX(Sheet3!$A$1:$A$41,$B19)&amp;"2:"&amp;INDEX(Sheet3!$A$1:$A$41,$B19)&amp;"300")),"")</f>
        <v/>
      </c>
      <c r="E19" s="12" t="str">
        <f ca="1">IFERROR(COUNTIFS(listening結果!$G$2:$G$300,"&gt;=36",listening結果!$G$2:$G$300,"&lt;=41",INDIRECT("listening結果!"&amp;INDEX(Sheet3!$A$1:$A$41,$B19)&amp;"2:"&amp;INDEX(Sheet3!$A$1:$A$41,$B19)&amp;"300"),"正解")/COUNTIFS(listening結果!$G$2:$G$300,"&gt;=36",listening結果!$G$2:$G$300,"&lt;=41"),"")</f>
        <v/>
      </c>
      <c r="F19" s="12" t="str">
        <f ca="1">IFERROR(COUNTIFS(listening結果!$G$2:$G$300,"&gt;=31",listening結果!$G$2:$G$300,"&lt;=35",INDIRECT("listening結果!"&amp;INDEX(Sheet3!$A$1:$A$41,$B19)&amp;"2:"&amp;INDEX(Sheet3!$A$1:$A$41,$B19)&amp;"300"),"正解")/COUNTIFS(listening結果!$G$2:$G$300,"&gt;=31",listening結果!$G$2:$G$300,"&lt;=35"),"")</f>
        <v/>
      </c>
      <c r="G19" s="12" t="str">
        <f ca="1">IFERROR(COUNTIFS(listening結果!$G$2:$G$300,"&gt;=26",listening結果!$G$2:$G$300,"&lt;=30",INDIRECT("listening結果!"&amp;INDEX(Sheet3!$A$1:$A$41,$B19)&amp;"2:"&amp;INDEX(Sheet3!$A$1:$A$41,$B19)&amp;"300"),"正解")/COUNTIFS(listening結果!$G$2:$G$300,"&gt;=26",listening結果!$G$2:$G$300,"&lt;=30"),"")</f>
        <v/>
      </c>
      <c r="H19" s="12" t="str">
        <f ca="1">IFERROR(COUNTIFS(listening結果!$G$2:$G$300,"&gt;=21",listening結果!$G$2:$G$300,"&lt;=25",INDIRECT("listening結果!"&amp;INDEX(Sheet3!$A$1:$A$41,$B19)&amp;"2:"&amp;INDEX(Sheet3!$A$1:$A$41,$B19)&amp;"300"),"正解")/COUNTIFS(listening結果!$G$2:$G$300,"&gt;=21",listening結果!$G$2:$G$300,"&lt;=25"),"")</f>
        <v/>
      </c>
      <c r="I19" s="12" t="str">
        <f ca="1">IFERROR(COUNTIFS(listening結果!$G$2:$G$300,"&gt;=16",listening結果!$G$2:$G$300,"&lt;=20",INDIRECT("listening結果!"&amp;INDEX(Sheet3!$A$1:$A$41,$B19)&amp;"2:"&amp;INDEX(Sheet3!$A$1:$A$41,$B19)&amp;"300"),"正解")/COUNTIFS(listening結果!$G$2:$G$300,"&gt;=16",listening結果!$G$2:$G$300,"&lt;=20"),"")</f>
        <v/>
      </c>
      <c r="J19" s="12" t="str">
        <f ca="1">IFERROR(COUNTIFS(listening結果!$G$2:$G$300,"&gt;=11",listening結果!$G$2:$G$300,"&lt;=15",INDIRECT("listening結果!"&amp;INDEX(Sheet3!$A$1:$A$41,$B19)&amp;"2:"&amp;INDEX(Sheet3!$A$1:$A$41,$B19)&amp;"300"),"正解")/COUNTIFS(listening結果!$G$2:$G$300,"&gt;=11",listening結果!$G$2:$G$300,"&lt;=15"),"")</f>
        <v/>
      </c>
      <c r="K19" s="12" t="str">
        <f ca="1">IFERROR(COUNTIFS(listening結果!$G$2:$G$300,"&gt;=6",listening結果!$G$2:$G$300,"&lt;=10",INDIRECT("listening結果!"&amp;INDEX(Sheet3!$A$1:$A$41,$B19)&amp;"2:"&amp;INDEX(Sheet3!$A$1:$A$41,$B19)&amp;"300"),"正解")/COUNTIFS(listening結果!$G$2:$G$300,"&gt;=6",listening結果!$G$2:$G$300,"&lt;=10"),"")</f>
        <v/>
      </c>
      <c r="L19" s="12" t="str">
        <f ca="1">IFERROR(COUNTIFS(listening結果!$G$2:$G$300,"&gt;=0",listening結果!$G$2:$G$300,"&lt;=5",INDIRECT("listening結果!"&amp;INDEX(Sheet3!$A$1:$A$41,$B19)&amp;"2:"&amp;INDEX(Sheet3!$A$1:$A$41,$B19)&amp;"300"),"正解")/COUNTIFS(listening結果!$G$2:$G$300,"&gt;=0",listening結果!$G$2:$G$300,"&lt;=5"),"")</f>
        <v/>
      </c>
      <c r="M19" s="13" t="s">
        <v>391</v>
      </c>
      <c r="N19" s="13" t="s">
        <v>392</v>
      </c>
      <c r="O19" s="13" t="s">
        <v>393</v>
      </c>
      <c r="P19" s="13" t="s">
        <v>394</v>
      </c>
    </row>
    <row r="20" spans="1:16">
      <c r="B20">
        <v>17</v>
      </c>
      <c r="C20" s="13" t="s">
        <v>326</v>
      </c>
      <c r="D20" s="1" t="str">
        <f ca="1">IFERROR(COUNTIF(INDIRECT("listening結果!"&amp;INDEX(Sheet3!$A$1:$A$41,$B20)&amp;"2:"&amp;INDEX(Sheet3!$A$1:$A$41,$B20)&amp;"300"),"正解")/COUNTA(INDIRECT("listening結果!"&amp;INDEX(Sheet3!$A$1:$A$41,$B20)&amp;"2:"&amp;INDEX(Sheet3!$A$1:$A$41,$B20)&amp;"300")),"")</f>
        <v/>
      </c>
      <c r="E20" s="12" t="str">
        <f ca="1">IFERROR(COUNTIFS(listening結果!$G$2:$G$300,"&gt;=36",listening結果!$G$2:$G$300,"&lt;=41",INDIRECT("listening結果!"&amp;INDEX(Sheet3!$A$1:$A$41,$B20)&amp;"2:"&amp;INDEX(Sheet3!$A$1:$A$41,$B20)&amp;"300"),"正解")/COUNTIFS(listening結果!$G$2:$G$300,"&gt;=36",listening結果!$G$2:$G$300,"&lt;=41"),"")</f>
        <v/>
      </c>
      <c r="F20" s="12" t="str">
        <f ca="1">IFERROR(COUNTIFS(listening結果!$G$2:$G$300,"&gt;=31",listening結果!$G$2:$G$300,"&lt;=35",INDIRECT("listening結果!"&amp;INDEX(Sheet3!$A$1:$A$41,$B20)&amp;"2:"&amp;INDEX(Sheet3!$A$1:$A$41,$B20)&amp;"300"),"正解")/COUNTIFS(listening結果!$G$2:$G$300,"&gt;=31",listening結果!$G$2:$G$300,"&lt;=35"),"")</f>
        <v/>
      </c>
      <c r="G20" s="12" t="str">
        <f ca="1">IFERROR(COUNTIFS(listening結果!$G$2:$G$300,"&gt;=26",listening結果!$G$2:$G$300,"&lt;=30",INDIRECT("listening結果!"&amp;INDEX(Sheet3!$A$1:$A$41,$B20)&amp;"2:"&amp;INDEX(Sheet3!$A$1:$A$41,$B20)&amp;"300"),"正解")/COUNTIFS(listening結果!$G$2:$G$300,"&gt;=26",listening結果!$G$2:$G$300,"&lt;=30"),"")</f>
        <v/>
      </c>
      <c r="H20" s="12" t="str">
        <f ca="1">IFERROR(COUNTIFS(listening結果!$G$2:$G$300,"&gt;=21",listening結果!$G$2:$G$300,"&lt;=25",INDIRECT("listening結果!"&amp;INDEX(Sheet3!$A$1:$A$41,$B20)&amp;"2:"&amp;INDEX(Sheet3!$A$1:$A$41,$B20)&amp;"300"),"正解")/COUNTIFS(listening結果!$G$2:$G$300,"&gt;=21",listening結果!$G$2:$G$300,"&lt;=25"),"")</f>
        <v/>
      </c>
      <c r="I20" s="12" t="str">
        <f ca="1">IFERROR(COUNTIFS(listening結果!$G$2:$G$300,"&gt;=16",listening結果!$G$2:$G$300,"&lt;=20",INDIRECT("listening結果!"&amp;INDEX(Sheet3!$A$1:$A$41,$B20)&amp;"2:"&amp;INDEX(Sheet3!$A$1:$A$41,$B20)&amp;"300"),"正解")/COUNTIFS(listening結果!$G$2:$G$300,"&gt;=16",listening結果!$G$2:$G$300,"&lt;=20"),"")</f>
        <v/>
      </c>
      <c r="J20" s="12" t="str">
        <f ca="1">IFERROR(COUNTIFS(listening結果!$G$2:$G$300,"&gt;=11",listening結果!$G$2:$G$300,"&lt;=15",INDIRECT("listening結果!"&amp;INDEX(Sheet3!$A$1:$A$41,$B20)&amp;"2:"&amp;INDEX(Sheet3!$A$1:$A$41,$B20)&amp;"300"),"正解")/COUNTIFS(listening結果!$G$2:$G$300,"&gt;=11",listening結果!$G$2:$G$300,"&lt;=15"),"")</f>
        <v/>
      </c>
      <c r="K20" s="12" t="str">
        <f ca="1">IFERROR(COUNTIFS(listening結果!$G$2:$G$300,"&gt;=6",listening結果!$G$2:$G$300,"&lt;=10",INDIRECT("listening結果!"&amp;INDEX(Sheet3!$A$1:$A$41,$B20)&amp;"2:"&amp;INDEX(Sheet3!$A$1:$A$41,$B20)&amp;"300"),"正解")/COUNTIFS(listening結果!$G$2:$G$300,"&gt;=6",listening結果!$G$2:$G$300,"&lt;=10"),"")</f>
        <v/>
      </c>
      <c r="L20" s="12" t="str">
        <f ca="1">IFERROR(COUNTIFS(listening結果!$G$2:$G$300,"&gt;=0",listening結果!$G$2:$G$300,"&lt;=5",INDIRECT("listening結果!"&amp;INDEX(Sheet3!$A$1:$A$41,$B20)&amp;"2:"&amp;INDEX(Sheet3!$A$1:$A$41,$B20)&amp;"300"),"正解")/COUNTIFS(listening結果!$G$2:$G$300,"&gt;=0",listening結果!$G$2:$G$300,"&lt;=5"),"")</f>
        <v/>
      </c>
      <c r="M20" s="13" t="s">
        <v>395</v>
      </c>
      <c r="N20" s="13" t="s">
        <v>396</v>
      </c>
      <c r="O20" s="13" t="s">
        <v>397</v>
      </c>
      <c r="P20" s="13" t="s">
        <v>398</v>
      </c>
    </row>
    <row r="21" spans="1:16">
      <c r="A21" t="s">
        <v>230</v>
      </c>
      <c r="B21">
        <v>18</v>
      </c>
      <c r="C21" s="13" t="s">
        <v>327</v>
      </c>
      <c r="D21" s="1" t="str">
        <f ca="1">IFERROR(COUNTIF(INDIRECT("listening結果!"&amp;INDEX(Sheet3!$A$1:$A$41,$B21)&amp;"2:"&amp;INDEX(Sheet3!$A$1:$A$41,$B21)&amp;"300"),"正解")/COUNTA(INDIRECT("listening結果!"&amp;INDEX(Sheet3!$A$1:$A$41,$B21)&amp;"2:"&amp;INDEX(Sheet3!$A$1:$A$41,$B21)&amp;"300")),"")</f>
        <v/>
      </c>
      <c r="E21" s="12" t="str">
        <f ca="1">IFERROR(COUNTIFS(listening結果!$G$2:$G$300,"&gt;=36",listening結果!$G$2:$G$300,"&lt;=41",INDIRECT("listening結果!"&amp;INDEX(Sheet3!$A$1:$A$41,$B21)&amp;"2:"&amp;INDEX(Sheet3!$A$1:$A$41,$B21)&amp;"300"),"正解")/COUNTIFS(listening結果!$G$2:$G$300,"&gt;=36",listening結果!$G$2:$G$300,"&lt;=41"),"")</f>
        <v/>
      </c>
      <c r="F21" s="12" t="str">
        <f ca="1">IFERROR(COUNTIFS(listening結果!$G$2:$G$300,"&gt;=31",listening結果!$G$2:$G$300,"&lt;=35",INDIRECT("listening結果!"&amp;INDEX(Sheet3!$A$1:$A$41,$B21)&amp;"2:"&amp;INDEX(Sheet3!$A$1:$A$41,$B21)&amp;"300"),"正解")/COUNTIFS(listening結果!$G$2:$G$300,"&gt;=31",listening結果!$G$2:$G$300,"&lt;=35"),"")</f>
        <v/>
      </c>
      <c r="G21" s="12" t="str">
        <f ca="1">IFERROR(COUNTIFS(listening結果!$G$2:$G$300,"&gt;=26",listening結果!$G$2:$G$300,"&lt;=30",INDIRECT("listening結果!"&amp;INDEX(Sheet3!$A$1:$A$41,$B21)&amp;"2:"&amp;INDEX(Sheet3!$A$1:$A$41,$B21)&amp;"300"),"正解")/COUNTIFS(listening結果!$G$2:$G$300,"&gt;=26",listening結果!$G$2:$G$300,"&lt;=30"),"")</f>
        <v/>
      </c>
      <c r="H21" s="12" t="str">
        <f ca="1">IFERROR(COUNTIFS(listening結果!$G$2:$G$300,"&gt;=21",listening結果!$G$2:$G$300,"&lt;=25",INDIRECT("listening結果!"&amp;INDEX(Sheet3!$A$1:$A$41,$B21)&amp;"2:"&amp;INDEX(Sheet3!$A$1:$A$41,$B21)&amp;"300"),"正解")/COUNTIFS(listening結果!$G$2:$G$300,"&gt;=21",listening結果!$G$2:$G$300,"&lt;=25"),"")</f>
        <v/>
      </c>
      <c r="I21" s="12" t="str">
        <f ca="1">IFERROR(COUNTIFS(listening結果!$G$2:$G$300,"&gt;=16",listening結果!$G$2:$G$300,"&lt;=20",INDIRECT("listening結果!"&amp;INDEX(Sheet3!$A$1:$A$41,$B21)&amp;"2:"&amp;INDEX(Sheet3!$A$1:$A$41,$B21)&amp;"300"),"正解")/COUNTIFS(listening結果!$G$2:$G$300,"&gt;=16",listening結果!$G$2:$G$300,"&lt;=20"),"")</f>
        <v/>
      </c>
      <c r="J21" s="12" t="str">
        <f ca="1">IFERROR(COUNTIFS(listening結果!$G$2:$G$300,"&gt;=11",listening結果!$G$2:$G$300,"&lt;=15",INDIRECT("listening結果!"&amp;INDEX(Sheet3!$A$1:$A$41,$B21)&amp;"2:"&amp;INDEX(Sheet3!$A$1:$A$41,$B21)&amp;"300"),"正解")/COUNTIFS(listening結果!$G$2:$G$300,"&gt;=11",listening結果!$G$2:$G$300,"&lt;=15"),"")</f>
        <v/>
      </c>
      <c r="K21" s="12" t="str">
        <f ca="1">IFERROR(COUNTIFS(listening結果!$G$2:$G$300,"&gt;=6",listening結果!$G$2:$G$300,"&lt;=10",INDIRECT("listening結果!"&amp;INDEX(Sheet3!$A$1:$A$41,$B21)&amp;"2:"&amp;INDEX(Sheet3!$A$1:$A$41,$B21)&amp;"300"),"正解")/COUNTIFS(listening結果!$G$2:$G$300,"&gt;=6",listening結果!$G$2:$G$300,"&lt;=10"),"")</f>
        <v/>
      </c>
      <c r="L21" s="12" t="str">
        <f ca="1">IFERROR(COUNTIFS(listening結果!$G$2:$G$300,"&gt;=0",listening結果!$G$2:$G$300,"&lt;=5",INDIRECT("listening結果!"&amp;INDEX(Sheet3!$A$1:$A$41,$B21)&amp;"2:"&amp;INDEX(Sheet3!$A$1:$A$41,$B21)&amp;"300"),"正解")/COUNTIFS(listening結果!$G$2:$G$300,"&gt;=0",listening結果!$G$2:$G$300,"&lt;=5"),"")</f>
        <v/>
      </c>
      <c r="M21" s="13" t="s">
        <v>239</v>
      </c>
      <c r="N21" s="13" t="s">
        <v>399</v>
      </c>
      <c r="O21" s="13" t="s">
        <v>400</v>
      </c>
      <c r="P21" s="13" t="s">
        <v>401</v>
      </c>
    </row>
    <row r="22" spans="1:16">
      <c r="B22">
        <v>19</v>
      </c>
      <c r="C22" s="13" t="s">
        <v>328</v>
      </c>
      <c r="D22" s="1" t="str">
        <f ca="1">IFERROR(COUNTIF(INDIRECT("listening結果!"&amp;INDEX(Sheet3!$A$1:$A$41,$B22)&amp;"2:"&amp;INDEX(Sheet3!$A$1:$A$41,$B22)&amp;"300"),"正解")/COUNTA(INDIRECT("listening結果!"&amp;INDEX(Sheet3!$A$1:$A$41,$B22)&amp;"2:"&amp;INDEX(Sheet3!$A$1:$A$41,$B22)&amp;"300")),"")</f>
        <v/>
      </c>
      <c r="E22" s="12" t="str">
        <f ca="1">IFERROR(COUNTIFS(listening結果!$G$2:$G$300,"&gt;=36",listening結果!$G$2:$G$300,"&lt;=41",INDIRECT("listening結果!"&amp;INDEX(Sheet3!$A$1:$A$41,$B22)&amp;"2:"&amp;INDEX(Sheet3!$A$1:$A$41,$B22)&amp;"300"),"正解")/COUNTIFS(listening結果!$G$2:$G$300,"&gt;=36",listening結果!$G$2:$G$300,"&lt;=41"),"")</f>
        <v/>
      </c>
      <c r="F22" s="12" t="str">
        <f ca="1">IFERROR(COUNTIFS(listening結果!$G$2:$G$300,"&gt;=31",listening結果!$G$2:$G$300,"&lt;=35",INDIRECT("listening結果!"&amp;INDEX(Sheet3!$A$1:$A$41,$B22)&amp;"2:"&amp;INDEX(Sheet3!$A$1:$A$41,$B22)&amp;"300"),"正解")/COUNTIFS(listening結果!$G$2:$G$300,"&gt;=31",listening結果!$G$2:$G$300,"&lt;=35"),"")</f>
        <v/>
      </c>
      <c r="G22" s="12" t="str">
        <f ca="1">IFERROR(COUNTIFS(listening結果!$G$2:$G$300,"&gt;=26",listening結果!$G$2:$G$300,"&lt;=30",INDIRECT("listening結果!"&amp;INDEX(Sheet3!$A$1:$A$41,$B22)&amp;"2:"&amp;INDEX(Sheet3!$A$1:$A$41,$B22)&amp;"300"),"正解")/COUNTIFS(listening結果!$G$2:$G$300,"&gt;=26",listening結果!$G$2:$G$300,"&lt;=30"),"")</f>
        <v/>
      </c>
      <c r="H22" s="12" t="str">
        <f ca="1">IFERROR(COUNTIFS(listening結果!$G$2:$G$300,"&gt;=21",listening結果!$G$2:$G$300,"&lt;=25",INDIRECT("listening結果!"&amp;INDEX(Sheet3!$A$1:$A$41,$B22)&amp;"2:"&amp;INDEX(Sheet3!$A$1:$A$41,$B22)&amp;"300"),"正解")/COUNTIFS(listening結果!$G$2:$G$300,"&gt;=21",listening結果!$G$2:$G$300,"&lt;=25"),"")</f>
        <v/>
      </c>
      <c r="I22" s="12" t="str">
        <f ca="1">IFERROR(COUNTIFS(listening結果!$G$2:$G$300,"&gt;=16",listening結果!$G$2:$G$300,"&lt;=20",INDIRECT("listening結果!"&amp;INDEX(Sheet3!$A$1:$A$41,$B22)&amp;"2:"&amp;INDEX(Sheet3!$A$1:$A$41,$B22)&amp;"300"),"正解")/COUNTIFS(listening結果!$G$2:$G$300,"&gt;=16",listening結果!$G$2:$G$300,"&lt;=20"),"")</f>
        <v/>
      </c>
      <c r="J22" s="12" t="str">
        <f ca="1">IFERROR(COUNTIFS(listening結果!$G$2:$G$300,"&gt;=11",listening結果!$G$2:$G$300,"&lt;=15",INDIRECT("listening結果!"&amp;INDEX(Sheet3!$A$1:$A$41,$B22)&amp;"2:"&amp;INDEX(Sheet3!$A$1:$A$41,$B22)&amp;"300"),"正解")/COUNTIFS(listening結果!$G$2:$G$300,"&gt;=11",listening結果!$G$2:$G$300,"&lt;=15"),"")</f>
        <v/>
      </c>
      <c r="K22" s="12" t="str">
        <f ca="1">IFERROR(COUNTIFS(listening結果!$G$2:$G$300,"&gt;=6",listening結果!$G$2:$G$300,"&lt;=10",INDIRECT("listening結果!"&amp;INDEX(Sheet3!$A$1:$A$41,$B22)&amp;"2:"&amp;INDEX(Sheet3!$A$1:$A$41,$B22)&amp;"300"),"正解")/COUNTIFS(listening結果!$G$2:$G$300,"&gt;=6",listening結果!$G$2:$G$300,"&lt;=10"),"")</f>
        <v/>
      </c>
      <c r="L22" s="12" t="str">
        <f ca="1">IFERROR(COUNTIFS(listening結果!$G$2:$G$300,"&gt;=0",listening結果!$G$2:$G$300,"&lt;=5",INDIRECT("listening結果!"&amp;INDEX(Sheet3!$A$1:$A$41,$B22)&amp;"2:"&amp;INDEX(Sheet3!$A$1:$A$41,$B22)&amp;"300"),"正解")/COUNTIFS(listening結果!$G$2:$G$300,"&gt;=0",listening結果!$G$2:$G$300,"&lt;=5"),"")</f>
        <v/>
      </c>
      <c r="M22" s="13" t="s">
        <v>377</v>
      </c>
      <c r="N22" s="13" t="s">
        <v>402</v>
      </c>
      <c r="O22" s="13" t="s">
        <v>403</v>
      </c>
      <c r="P22" s="13" t="s">
        <v>404</v>
      </c>
    </row>
    <row r="23" spans="1:16">
      <c r="B23">
        <v>20</v>
      </c>
      <c r="C23" s="13" t="s">
        <v>328</v>
      </c>
      <c r="D23" s="1" t="str">
        <f ca="1">IFERROR(COUNTIF(INDIRECT("listening結果!"&amp;INDEX(Sheet3!$A$1:$A$41,$B23)&amp;"2:"&amp;INDEX(Sheet3!$A$1:$A$41,$B23)&amp;"300"),"正解")/COUNTA(INDIRECT("listening結果!"&amp;INDEX(Sheet3!$A$1:$A$41,$B23)&amp;"2:"&amp;INDEX(Sheet3!$A$1:$A$41,$B23)&amp;"300")),"")</f>
        <v/>
      </c>
      <c r="E23" s="12" t="str">
        <f ca="1">IFERROR(COUNTIFS(listening結果!$G$2:$G$300,"&gt;=36",listening結果!$G$2:$G$300,"&lt;=41",INDIRECT("listening結果!"&amp;INDEX(Sheet3!$A$1:$A$41,$B23)&amp;"2:"&amp;INDEX(Sheet3!$A$1:$A$41,$B23)&amp;"300"),"正解")/COUNTIFS(listening結果!$G$2:$G$300,"&gt;=36",listening結果!$G$2:$G$300,"&lt;=41"),"")</f>
        <v/>
      </c>
      <c r="F23" s="12" t="str">
        <f ca="1">IFERROR(COUNTIFS(listening結果!$G$2:$G$300,"&gt;=31",listening結果!$G$2:$G$300,"&lt;=35",INDIRECT("listening結果!"&amp;INDEX(Sheet3!$A$1:$A$41,$B23)&amp;"2:"&amp;INDEX(Sheet3!$A$1:$A$41,$B23)&amp;"300"),"正解")/COUNTIFS(listening結果!$G$2:$G$300,"&gt;=31",listening結果!$G$2:$G$300,"&lt;=35"),"")</f>
        <v/>
      </c>
      <c r="G23" s="12" t="str">
        <f ca="1">IFERROR(COUNTIFS(listening結果!$G$2:$G$300,"&gt;=26",listening結果!$G$2:$G$300,"&lt;=30",INDIRECT("listening結果!"&amp;INDEX(Sheet3!$A$1:$A$41,$B23)&amp;"2:"&amp;INDEX(Sheet3!$A$1:$A$41,$B23)&amp;"300"),"正解")/COUNTIFS(listening結果!$G$2:$G$300,"&gt;=26",listening結果!$G$2:$G$300,"&lt;=30"),"")</f>
        <v/>
      </c>
      <c r="H23" s="12" t="str">
        <f ca="1">IFERROR(COUNTIFS(listening結果!$G$2:$G$300,"&gt;=21",listening結果!$G$2:$G$300,"&lt;=25",INDIRECT("listening結果!"&amp;INDEX(Sheet3!$A$1:$A$41,$B23)&amp;"2:"&amp;INDEX(Sheet3!$A$1:$A$41,$B23)&amp;"300"),"正解")/COUNTIFS(listening結果!$G$2:$G$300,"&gt;=21",listening結果!$G$2:$G$300,"&lt;=25"),"")</f>
        <v/>
      </c>
      <c r="I23" s="12" t="str">
        <f ca="1">IFERROR(COUNTIFS(listening結果!$G$2:$G$300,"&gt;=16",listening結果!$G$2:$G$300,"&lt;=20",INDIRECT("listening結果!"&amp;INDEX(Sheet3!$A$1:$A$41,$B23)&amp;"2:"&amp;INDEX(Sheet3!$A$1:$A$41,$B23)&amp;"300"),"正解")/COUNTIFS(listening結果!$G$2:$G$300,"&gt;=16",listening結果!$G$2:$G$300,"&lt;=20"),"")</f>
        <v/>
      </c>
      <c r="J23" s="12" t="str">
        <f ca="1">IFERROR(COUNTIFS(listening結果!$G$2:$G$300,"&gt;=11",listening結果!$G$2:$G$300,"&lt;=15",INDIRECT("listening結果!"&amp;INDEX(Sheet3!$A$1:$A$41,$B23)&amp;"2:"&amp;INDEX(Sheet3!$A$1:$A$41,$B23)&amp;"300"),"正解")/COUNTIFS(listening結果!$G$2:$G$300,"&gt;=11",listening結果!$G$2:$G$300,"&lt;=15"),"")</f>
        <v/>
      </c>
      <c r="K23" s="12" t="str">
        <f ca="1">IFERROR(COUNTIFS(listening結果!$G$2:$G$300,"&gt;=6",listening結果!$G$2:$G$300,"&lt;=10",INDIRECT("listening結果!"&amp;INDEX(Sheet3!$A$1:$A$41,$B23)&amp;"2:"&amp;INDEX(Sheet3!$A$1:$A$41,$B23)&amp;"300"),"正解")/COUNTIFS(listening結果!$G$2:$G$300,"&gt;=6",listening結果!$G$2:$G$300,"&lt;=10"),"")</f>
        <v/>
      </c>
      <c r="L23" s="12" t="str">
        <f ca="1">IFERROR(COUNTIFS(listening結果!$G$2:$G$300,"&gt;=0",listening結果!$G$2:$G$300,"&lt;=5",INDIRECT("listening結果!"&amp;INDEX(Sheet3!$A$1:$A$41,$B23)&amp;"2:"&amp;INDEX(Sheet3!$A$1:$A$41,$B23)&amp;"300"),"正解")/COUNTIFS(listening結果!$G$2:$G$300,"&gt;=0",listening結果!$G$2:$G$300,"&lt;=5"),"")</f>
        <v/>
      </c>
      <c r="M23" s="13" t="s">
        <v>405</v>
      </c>
      <c r="N23" s="13" t="s">
        <v>406</v>
      </c>
      <c r="O23" s="13" t="s">
        <v>407</v>
      </c>
      <c r="P23" s="13" t="s">
        <v>408</v>
      </c>
    </row>
    <row r="24" spans="1:16">
      <c r="B24">
        <v>21</v>
      </c>
      <c r="C24" s="13" t="s">
        <v>328</v>
      </c>
      <c r="D24" s="1" t="str">
        <f ca="1">IFERROR(COUNTIF(INDIRECT("listening結果!"&amp;INDEX(Sheet3!$A$1:$A$41,$B24)&amp;"2:"&amp;INDEX(Sheet3!$A$1:$A$41,$B24)&amp;"300"),"正解")/COUNTA(INDIRECT("listening結果!"&amp;INDEX(Sheet3!$A$1:$A$41,$B24)&amp;"2:"&amp;INDEX(Sheet3!$A$1:$A$41,$B24)&amp;"300")),"")</f>
        <v/>
      </c>
      <c r="E24" s="12" t="str">
        <f ca="1">IFERROR(COUNTIFS(listening結果!$G$2:$G$300,"&gt;=36",listening結果!$G$2:$G$300,"&lt;=41",INDIRECT("listening結果!"&amp;INDEX(Sheet3!$A$1:$A$41,$B24)&amp;"2:"&amp;INDEX(Sheet3!$A$1:$A$41,$B24)&amp;"300"),"正解")/COUNTIFS(listening結果!$G$2:$G$300,"&gt;=36",listening結果!$G$2:$G$300,"&lt;=41"),"")</f>
        <v/>
      </c>
      <c r="F24" s="12" t="str">
        <f ca="1">IFERROR(COUNTIFS(listening結果!$G$2:$G$300,"&gt;=31",listening結果!$G$2:$G$300,"&lt;=35",INDIRECT("listening結果!"&amp;INDEX(Sheet3!$A$1:$A$41,$B24)&amp;"2:"&amp;INDEX(Sheet3!$A$1:$A$41,$B24)&amp;"300"),"正解")/COUNTIFS(listening結果!$G$2:$G$300,"&gt;=31",listening結果!$G$2:$G$300,"&lt;=35"),"")</f>
        <v/>
      </c>
      <c r="G24" s="12" t="str">
        <f ca="1">IFERROR(COUNTIFS(listening結果!$G$2:$G$300,"&gt;=26",listening結果!$G$2:$G$300,"&lt;=30",INDIRECT("listening結果!"&amp;INDEX(Sheet3!$A$1:$A$41,$B24)&amp;"2:"&amp;INDEX(Sheet3!$A$1:$A$41,$B24)&amp;"300"),"正解")/COUNTIFS(listening結果!$G$2:$G$300,"&gt;=26",listening結果!$G$2:$G$300,"&lt;=30"),"")</f>
        <v/>
      </c>
      <c r="H24" s="12" t="str">
        <f ca="1">IFERROR(COUNTIFS(listening結果!$G$2:$G$300,"&gt;=21",listening結果!$G$2:$G$300,"&lt;=25",INDIRECT("listening結果!"&amp;INDEX(Sheet3!$A$1:$A$41,$B24)&amp;"2:"&amp;INDEX(Sheet3!$A$1:$A$41,$B24)&amp;"300"),"正解")/COUNTIFS(listening結果!$G$2:$G$300,"&gt;=21",listening結果!$G$2:$G$300,"&lt;=25"),"")</f>
        <v/>
      </c>
      <c r="I24" s="12" t="str">
        <f ca="1">IFERROR(COUNTIFS(listening結果!$G$2:$G$300,"&gt;=16",listening結果!$G$2:$G$300,"&lt;=20",INDIRECT("listening結果!"&amp;INDEX(Sheet3!$A$1:$A$41,$B24)&amp;"2:"&amp;INDEX(Sheet3!$A$1:$A$41,$B24)&amp;"300"),"正解")/COUNTIFS(listening結果!$G$2:$G$300,"&gt;=16",listening結果!$G$2:$G$300,"&lt;=20"),"")</f>
        <v/>
      </c>
      <c r="J24" s="12" t="str">
        <f ca="1">IFERROR(COUNTIFS(listening結果!$G$2:$G$300,"&gt;=11",listening結果!$G$2:$G$300,"&lt;=15",INDIRECT("listening結果!"&amp;INDEX(Sheet3!$A$1:$A$41,$B24)&amp;"2:"&amp;INDEX(Sheet3!$A$1:$A$41,$B24)&amp;"300"),"正解")/COUNTIFS(listening結果!$G$2:$G$300,"&gt;=11",listening結果!$G$2:$G$300,"&lt;=15"),"")</f>
        <v/>
      </c>
      <c r="K24" s="12" t="str">
        <f ca="1">IFERROR(COUNTIFS(listening結果!$G$2:$G$300,"&gt;=6",listening結果!$G$2:$G$300,"&lt;=10",INDIRECT("listening結果!"&amp;INDEX(Sheet3!$A$1:$A$41,$B24)&amp;"2:"&amp;INDEX(Sheet3!$A$1:$A$41,$B24)&amp;"300"),"正解")/COUNTIFS(listening結果!$G$2:$G$300,"&gt;=6",listening結果!$G$2:$G$300,"&lt;=10"),"")</f>
        <v/>
      </c>
      <c r="L24" s="12" t="str">
        <f ca="1">IFERROR(COUNTIFS(listening結果!$G$2:$G$300,"&gt;=0",listening結果!$G$2:$G$300,"&lt;=5",INDIRECT("listening結果!"&amp;INDEX(Sheet3!$A$1:$A$41,$B24)&amp;"2:"&amp;INDEX(Sheet3!$A$1:$A$41,$B24)&amp;"300"),"正解")/COUNTIFS(listening結果!$G$2:$G$300,"&gt;=0",listening結果!$G$2:$G$300,"&lt;=5"),"")</f>
        <v/>
      </c>
      <c r="M24" s="13" t="s">
        <v>242</v>
      </c>
      <c r="N24" s="13" t="s">
        <v>409</v>
      </c>
      <c r="O24" s="13" t="s">
        <v>410</v>
      </c>
      <c r="P24" s="13" t="s">
        <v>411</v>
      </c>
    </row>
    <row r="25" spans="1:16">
      <c r="B25">
        <v>22</v>
      </c>
      <c r="C25" s="13" t="s">
        <v>328</v>
      </c>
      <c r="D25" s="1" t="str">
        <f ca="1">IFERROR(COUNTIF(INDIRECT("listening結果!"&amp;INDEX(Sheet3!$A$1:$A$41,$B25)&amp;"2:"&amp;INDEX(Sheet3!$A$1:$A$41,$B25)&amp;"300"),"正解")/COUNTA(INDIRECT("listening結果!"&amp;INDEX(Sheet3!$A$1:$A$41,$B25)&amp;"2:"&amp;INDEX(Sheet3!$A$1:$A$41,$B25)&amp;"300")),"")</f>
        <v/>
      </c>
      <c r="E25" s="12" t="str">
        <f ca="1">IFERROR(COUNTIFS(listening結果!$G$2:$G$300,"&gt;=36",listening結果!$G$2:$G$300,"&lt;=41",INDIRECT("listening結果!"&amp;INDEX(Sheet3!$A$1:$A$41,$B25)&amp;"2:"&amp;INDEX(Sheet3!$A$1:$A$41,$B25)&amp;"300"),"正解")/COUNTIFS(listening結果!$G$2:$G$300,"&gt;=36",listening結果!$G$2:$G$300,"&lt;=41"),"")</f>
        <v/>
      </c>
      <c r="F25" s="12" t="str">
        <f ca="1">IFERROR(COUNTIFS(listening結果!$G$2:$G$300,"&gt;=31",listening結果!$G$2:$G$300,"&lt;=35",INDIRECT("listening結果!"&amp;INDEX(Sheet3!$A$1:$A$41,$B25)&amp;"2:"&amp;INDEX(Sheet3!$A$1:$A$41,$B25)&amp;"300"),"正解")/COUNTIFS(listening結果!$G$2:$G$300,"&gt;=31",listening結果!$G$2:$G$300,"&lt;=35"),"")</f>
        <v/>
      </c>
      <c r="G25" s="12" t="str">
        <f ca="1">IFERROR(COUNTIFS(listening結果!$G$2:$G$300,"&gt;=26",listening結果!$G$2:$G$300,"&lt;=30",INDIRECT("listening結果!"&amp;INDEX(Sheet3!$A$1:$A$41,$B25)&amp;"2:"&amp;INDEX(Sheet3!$A$1:$A$41,$B25)&amp;"300"),"正解")/COUNTIFS(listening結果!$G$2:$G$300,"&gt;=26",listening結果!$G$2:$G$300,"&lt;=30"),"")</f>
        <v/>
      </c>
      <c r="H25" s="12" t="str">
        <f ca="1">IFERROR(COUNTIFS(listening結果!$G$2:$G$300,"&gt;=21",listening結果!$G$2:$G$300,"&lt;=25",INDIRECT("listening結果!"&amp;INDEX(Sheet3!$A$1:$A$41,$B25)&amp;"2:"&amp;INDEX(Sheet3!$A$1:$A$41,$B25)&amp;"300"),"正解")/COUNTIFS(listening結果!$G$2:$G$300,"&gt;=21",listening結果!$G$2:$G$300,"&lt;=25"),"")</f>
        <v/>
      </c>
      <c r="I25" s="12" t="str">
        <f ca="1">IFERROR(COUNTIFS(listening結果!$G$2:$G$300,"&gt;=16",listening結果!$G$2:$G$300,"&lt;=20",INDIRECT("listening結果!"&amp;INDEX(Sheet3!$A$1:$A$41,$B25)&amp;"2:"&amp;INDEX(Sheet3!$A$1:$A$41,$B25)&amp;"300"),"正解")/COUNTIFS(listening結果!$G$2:$G$300,"&gt;=16",listening結果!$G$2:$G$300,"&lt;=20"),"")</f>
        <v/>
      </c>
      <c r="J25" s="12" t="str">
        <f ca="1">IFERROR(COUNTIFS(listening結果!$G$2:$G$300,"&gt;=11",listening結果!$G$2:$G$300,"&lt;=15",INDIRECT("listening結果!"&amp;INDEX(Sheet3!$A$1:$A$41,$B25)&amp;"2:"&amp;INDEX(Sheet3!$A$1:$A$41,$B25)&amp;"300"),"正解")/COUNTIFS(listening結果!$G$2:$G$300,"&gt;=11",listening結果!$G$2:$G$300,"&lt;=15"),"")</f>
        <v/>
      </c>
      <c r="K25" s="12" t="str">
        <f ca="1">IFERROR(COUNTIFS(listening結果!$G$2:$G$300,"&gt;=6",listening結果!$G$2:$G$300,"&lt;=10",INDIRECT("listening結果!"&amp;INDEX(Sheet3!$A$1:$A$41,$B25)&amp;"2:"&amp;INDEX(Sheet3!$A$1:$A$41,$B25)&amp;"300"),"正解")/COUNTIFS(listening結果!$G$2:$G$300,"&gt;=6",listening結果!$G$2:$G$300,"&lt;=10"),"")</f>
        <v/>
      </c>
      <c r="L25" s="12" t="str">
        <f ca="1">IFERROR(COUNTIFS(listening結果!$G$2:$G$300,"&gt;=0",listening結果!$G$2:$G$300,"&lt;=5",INDIRECT("listening結果!"&amp;INDEX(Sheet3!$A$1:$A$41,$B25)&amp;"2:"&amp;INDEX(Sheet3!$A$1:$A$41,$B25)&amp;"300"),"正解")/COUNTIFS(listening結果!$G$2:$G$300,"&gt;=0",listening結果!$G$2:$G$300,"&lt;=5"),"")</f>
        <v/>
      </c>
      <c r="M25" s="13" t="s">
        <v>412</v>
      </c>
      <c r="N25" s="13" t="s">
        <v>413</v>
      </c>
      <c r="O25" s="13" t="s">
        <v>414</v>
      </c>
      <c r="P25" s="13" t="s">
        <v>415</v>
      </c>
    </row>
    <row r="26" spans="1:16">
      <c r="B26">
        <v>23</v>
      </c>
      <c r="C26" s="13" t="s">
        <v>328</v>
      </c>
      <c r="D26" s="1" t="str">
        <f ca="1">IFERROR(COUNTIF(INDIRECT("listening結果!"&amp;INDEX(Sheet3!$A$1:$A$41,$B26)&amp;"2:"&amp;INDEX(Sheet3!$A$1:$A$41,$B26)&amp;"300"),"正解")/COUNTA(INDIRECT("listening結果!"&amp;INDEX(Sheet3!$A$1:$A$41,$B26)&amp;"2:"&amp;INDEX(Sheet3!$A$1:$A$41,$B26)&amp;"300")),"")</f>
        <v/>
      </c>
      <c r="E26" s="12" t="str">
        <f ca="1">IFERROR(COUNTIFS(listening結果!$G$2:$G$300,"&gt;=36",listening結果!$G$2:$G$300,"&lt;=41",INDIRECT("listening結果!"&amp;INDEX(Sheet3!$A$1:$A$41,$B26)&amp;"2:"&amp;INDEX(Sheet3!$A$1:$A$41,$B26)&amp;"300"),"正解")/COUNTIFS(listening結果!$G$2:$G$300,"&gt;=36",listening結果!$G$2:$G$300,"&lt;=41"),"")</f>
        <v/>
      </c>
      <c r="F26" s="12" t="str">
        <f ca="1">IFERROR(COUNTIFS(listening結果!$G$2:$G$300,"&gt;=31",listening結果!$G$2:$G$300,"&lt;=35",INDIRECT("listening結果!"&amp;INDEX(Sheet3!$A$1:$A$41,$B26)&amp;"2:"&amp;INDEX(Sheet3!$A$1:$A$41,$B26)&amp;"300"),"正解")/COUNTIFS(listening結果!$G$2:$G$300,"&gt;=31",listening結果!$G$2:$G$300,"&lt;=35"),"")</f>
        <v/>
      </c>
      <c r="G26" s="12" t="str">
        <f ca="1">IFERROR(COUNTIFS(listening結果!$G$2:$G$300,"&gt;=26",listening結果!$G$2:$G$300,"&lt;=30",INDIRECT("listening結果!"&amp;INDEX(Sheet3!$A$1:$A$41,$B26)&amp;"2:"&amp;INDEX(Sheet3!$A$1:$A$41,$B26)&amp;"300"),"正解")/COUNTIFS(listening結果!$G$2:$G$300,"&gt;=26",listening結果!$G$2:$G$300,"&lt;=30"),"")</f>
        <v/>
      </c>
      <c r="H26" s="12" t="str">
        <f ca="1">IFERROR(COUNTIFS(listening結果!$G$2:$G$300,"&gt;=21",listening結果!$G$2:$G$300,"&lt;=25",INDIRECT("listening結果!"&amp;INDEX(Sheet3!$A$1:$A$41,$B26)&amp;"2:"&amp;INDEX(Sheet3!$A$1:$A$41,$B26)&amp;"300"),"正解")/COUNTIFS(listening結果!$G$2:$G$300,"&gt;=21",listening結果!$G$2:$G$300,"&lt;=25"),"")</f>
        <v/>
      </c>
      <c r="I26" s="12" t="str">
        <f ca="1">IFERROR(COUNTIFS(listening結果!$G$2:$G$300,"&gt;=16",listening結果!$G$2:$G$300,"&lt;=20",INDIRECT("listening結果!"&amp;INDEX(Sheet3!$A$1:$A$41,$B26)&amp;"2:"&amp;INDEX(Sheet3!$A$1:$A$41,$B26)&amp;"300"),"正解")/COUNTIFS(listening結果!$G$2:$G$300,"&gt;=16",listening結果!$G$2:$G$300,"&lt;=20"),"")</f>
        <v/>
      </c>
      <c r="J26" s="12" t="str">
        <f ca="1">IFERROR(COUNTIFS(listening結果!$G$2:$G$300,"&gt;=11",listening結果!$G$2:$G$300,"&lt;=15",INDIRECT("listening結果!"&amp;INDEX(Sheet3!$A$1:$A$41,$B26)&amp;"2:"&amp;INDEX(Sheet3!$A$1:$A$41,$B26)&amp;"300"),"正解")/COUNTIFS(listening結果!$G$2:$G$300,"&gt;=11",listening結果!$G$2:$G$300,"&lt;=15"),"")</f>
        <v/>
      </c>
      <c r="K26" s="12" t="str">
        <f ca="1">IFERROR(COUNTIFS(listening結果!$G$2:$G$300,"&gt;=6",listening結果!$G$2:$G$300,"&lt;=10",INDIRECT("listening結果!"&amp;INDEX(Sheet3!$A$1:$A$41,$B26)&amp;"2:"&amp;INDEX(Sheet3!$A$1:$A$41,$B26)&amp;"300"),"正解")/COUNTIFS(listening結果!$G$2:$G$300,"&gt;=6",listening結果!$G$2:$G$300,"&lt;=10"),"")</f>
        <v/>
      </c>
      <c r="L26" s="12" t="str">
        <f ca="1">IFERROR(COUNTIFS(listening結果!$G$2:$G$300,"&gt;=0",listening結果!$G$2:$G$300,"&lt;=5",INDIRECT("listening結果!"&amp;INDEX(Sheet3!$A$1:$A$41,$B26)&amp;"2:"&amp;INDEX(Sheet3!$A$1:$A$41,$B26)&amp;"300"),"正解")/COUNTIFS(listening結果!$G$2:$G$300,"&gt;=0",listening結果!$G$2:$G$300,"&lt;=5"),"")</f>
        <v/>
      </c>
      <c r="M26" s="13" t="s">
        <v>416</v>
      </c>
      <c r="N26" s="13" t="s">
        <v>417</v>
      </c>
      <c r="O26" s="13" t="s">
        <v>418</v>
      </c>
      <c r="P26" s="13" t="s">
        <v>419</v>
      </c>
    </row>
    <row r="27" spans="1:16">
      <c r="B27">
        <v>24</v>
      </c>
      <c r="C27" s="13" t="s">
        <v>328</v>
      </c>
      <c r="D27" s="1" t="str">
        <f ca="1">IFERROR(COUNTIF(INDIRECT("listening結果!"&amp;INDEX(Sheet3!$A$1:$A$41,$B27)&amp;"2:"&amp;INDEX(Sheet3!$A$1:$A$41,$B27)&amp;"300"),"正解")/COUNTA(INDIRECT("listening結果!"&amp;INDEX(Sheet3!$A$1:$A$41,$B27)&amp;"2:"&amp;INDEX(Sheet3!$A$1:$A$41,$B27)&amp;"300")),"")</f>
        <v/>
      </c>
      <c r="E27" s="12" t="str">
        <f ca="1">IFERROR(COUNTIFS(listening結果!$G$2:$G$300,"&gt;=36",listening結果!$G$2:$G$300,"&lt;=41",INDIRECT("listening結果!"&amp;INDEX(Sheet3!$A$1:$A$41,$B27)&amp;"2:"&amp;INDEX(Sheet3!$A$1:$A$41,$B27)&amp;"300"),"正解")/COUNTIFS(listening結果!$G$2:$G$300,"&gt;=36",listening結果!$G$2:$G$300,"&lt;=41"),"")</f>
        <v/>
      </c>
      <c r="F27" s="12" t="str">
        <f ca="1">IFERROR(COUNTIFS(listening結果!$G$2:$G$300,"&gt;=31",listening結果!$G$2:$G$300,"&lt;=35",INDIRECT("listening結果!"&amp;INDEX(Sheet3!$A$1:$A$41,$B27)&amp;"2:"&amp;INDEX(Sheet3!$A$1:$A$41,$B27)&amp;"300"),"正解")/COUNTIFS(listening結果!$G$2:$G$300,"&gt;=31",listening結果!$G$2:$G$300,"&lt;=35"),"")</f>
        <v/>
      </c>
      <c r="G27" s="12" t="str">
        <f ca="1">IFERROR(COUNTIFS(listening結果!$G$2:$G$300,"&gt;=26",listening結果!$G$2:$G$300,"&lt;=30",INDIRECT("listening結果!"&amp;INDEX(Sheet3!$A$1:$A$41,$B27)&amp;"2:"&amp;INDEX(Sheet3!$A$1:$A$41,$B27)&amp;"300"),"正解")/COUNTIFS(listening結果!$G$2:$G$300,"&gt;=26",listening結果!$G$2:$G$300,"&lt;=30"),"")</f>
        <v/>
      </c>
      <c r="H27" s="12" t="str">
        <f ca="1">IFERROR(COUNTIFS(listening結果!$G$2:$G$300,"&gt;=21",listening結果!$G$2:$G$300,"&lt;=25",INDIRECT("listening結果!"&amp;INDEX(Sheet3!$A$1:$A$41,$B27)&amp;"2:"&amp;INDEX(Sheet3!$A$1:$A$41,$B27)&amp;"300"),"正解")/COUNTIFS(listening結果!$G$2:$G$300,"&gt;=21",listening結果!$G$2:$G$300,"&lt;=25"),"")</f>
        <v/>
      </c>
      <c r="I27" s="12" t="str">
        <f ca="1">IFERROR(COUNTIFS(listening結果!$G$2:$G$300,"&gt;=16",listening結果!$G$2:$G$300,"&lt;=20",INDIRECT("listening結果!"&amp;INDEX(Sheet3!$A$1:$A$41,$B27)&amp;"2:"&amp;INDEX(Sheet3!$A$1:$A$41,$B27)&amp;"300"),"正解")/COUNTIFS(listening結果!$G$2:$G$300,"&gt;=16",listening結果!$G$2:$G$300,"&lt;=20"),"")</f>
        <v/>
      </c>
      <c r="J27" s="12" t="str">
        <f ca="1">IFERROR(COUNTIFS(listening結果!$G$2:$G$300,"&gt;=11",listening結果!$G$2:$G$300,"&lt;=15",INDIRECT("listening結果!"&amp;INDEX(Sheet3!$A$1:$A$41,$B27)&amp;"2:"&amp;INDEX(Sheet3!$A$1:$A$41,$B27)&amp;"300"),"正解")/COUNTIFS(listening結果!$G$2:$G$300,"&gt;=11",listening結果!$G$2:$G$300,"&lt;=15"),"")</f>
        <v/>
      </c>
      <c r="K27" s="12" t="str">
        <f ca="1">IFERROR(COUNTIFS(listening結果!$G$2:$G$300,"&gt;=6",listening結果!$G$2:$G$300,"&lt;=10",INDIRECT("listening結果!"&amp;INDEX(Sheet3!$A$1:$A$41,$B27)&amp;"2:"&amp;INDEX(Sheet3!$A$1:$A$41,$B27)&amp;"300"),"正解")/COUNTIFS(listening結果!$G$2:$G$300,"&gt;=6",listening結果!$G$2:$G$300,"&lt;=10"),"")</f>
        <v/>
      </c>
      <c r="L27" s="12" t="str">
        <f ca="1">IFERROR(COUNTIFS(listening結果!$G$2:$G$300,"&gt;=0",listening結果!$G$2:$G$300,"&lt;=5",INDIRECT("listening結果!"&amp;INDEX(Sheet3!$A$1:$A$41,$B27)&amp;"2:"&amp;INDEX(Sheet3!$A$1:$A$41,$B27)&amp;"300"),"正解")/COUNTIFS(listening結果!$G$2:$G$300,"&gt;=0",listening結果!$G$2:$G$300,"&lt;=5"),"")</f>
        <v/>
      </c>
      <c r="M27" s="13" t="s">
        <v>420</v>
      </c>
      <c r="N27" s="13" t="s">
        <v>421</v>
      </c>
      <c r="O27" s="13" t="s">
        <v>422</v>
      </c>
      <c r="P27" s="13" t="s">
        <v>423</v>
      </c>
    </row>
    <row r="28" spans="1:16">
      <c r="B28">
        <v>25</v>
      </c>
      <c r="C28" s="13" t="s">
        <v>328</v>
      </c>
      <c r="D28" s="1" t="str">
        <f ca="1">IFERROR(COUNTIF(INDIRECT("listening結果!"&amp;INDEX(Sheet3!$A$1:$A$41,$B28)&amp;"2:"&amp;INDEX(Sheet3!$A$1:$A$41,$B28)&amp;"300"),"正解")/COUNTA(INDIRECT("listening結果!"&amp;INDEX(Sheet3!$A$1:$A$41,$B28)&amp;"2:"&amp;INDEX(Sheet3!$A$1:$A$41,$B28)&amp;"300")),"")</f>
        <v/>
      </c>
      <c r="E28" s="12" t="str">
        <f ca="1">IFERROR(COUNTIFS(listening結果!$G$2:$G$300,"&gt;=36",listening結果!$G$2:$G$300,"&lt;=41",INDIRECT("listening結果!"&amp;INDEX(Sheet3!$A$1:$A$41,$B28)&amp;"2:"&amp;INDEX(Sheet3!$A$1:$A$41,$B28)&amp;"300"),"正解")/COUNTIFS(listening結果!$G$2:$G$300,"&gt;=36",listening結果!$G$2:$G$300,"&lt;=41"),"")</f>
        <v/>
      </c>
      <c r="F28" s="12" t="str">
        <f ca="1">IFERROR(COUNTIFS(listening結果!$G$2:$G$300,"&gt;=31",listening結果!$G$2:$G$300,"&lt;=35",INDIRECT("listening結果!"&amp;INDEX(Sheet3!$A$1:$A$41,$B28)&amp;"2:"&amp;INDEX(Sheet3!$A$1:$A$41,$B28)&amp;"300"),"正解")/COUNTIFS(listening結果!$G$2:$G$300,"&gt;=31",listening結果!$G$2:$G$300,"&lt;=35"),"")</f>
        <v/>
      </c>
      <c r="G28" s="12" t="str">
        <f ca="1">IFERROR(COUNTIFS(listening結果!$G$2:$G$300,"&gt;=26",listening結果!$G$2:$G$300,"&lt;=30",INDIRECT("listening結果!"&amp;INDEX(Sheet3!$A$1:$A$41,$B28)&amp;"2:"&amp;INDEX(Sheet3!$A$1:$A$41,$B28)&amp;"300"),"正解")/COUNTIFS(listening結果!$G$2:$G$300,"&gt;=26",listening結果!$G$2:$G$300,"&lt;=30"),"")</f>
        <v/>
      </c>
      <c r="H28" s="12" t="str">
        <f ca="1">IFERROR(COUNTIFS(listening結果!$G$2:$G$300,"&gt;=21",listening結果!$G$2:$G$300,"&lt;=25",INDIRECT("listening結果!"&amp;INDEX(Sheet3!$A$1:$A$41,$B28)&amp;"2:"&amp;INDEX(Sheet3!$A$1:$A$41,$B28)&amp;"300"),"正解")/COUNTIFS(listening結果!$G$2:$G$300,"&gt;=21",listening結果!$G$2:$G$300,"&lt;=25"),"")</f>
        <v/>
      </c>
      <c r="I28" s="12" t="str">
        <f ca="1">IFERROR(COUNTIFS(listening結果!$G$2:$G$300,"&gt;=16",listening結果!$G$2:$G$300,"&lt;=20",INDIRECT("listening結果!"&amp;INDEX(Sheet3!$A$1:$A$41,$B28)&amp;"2:"&amp;INDEX(Sheet3!$A$1:$A$41,$B28)&amp;"300"),"正解")/COUNTIFS(listening結果!$G$2:$G$300,"&gt;=16",listening結果!$G$2:$G$300,"&lt;=20"),"")</f>
        <v/>
      </c>
      <c r="J28" s="12" t="str">
        <f ca="1">IFERROR(COUNTIFS(listening結果!$G$2:$G$300,"&gt;=11",listening結果!$G$2:$G$300,"&lt;=15",INDIRECT("listening結果!"&amp;INDEX(Sheet3!$A$1:$A$41,$B28)&amp;"2:"&amp;INDEX(Sheet3!$A$1:$A$41,$B28)&amp;"300"),"正解")/COUNTIFS(listening結果!$G$2:$G$300,"&gt;=11",listening結果!$G$2:$G$300,"&lt;=15"),"")</f>
        <v/>
      </c>
      <c r="K28" s="12" t="str">
        <f ca="1">IFERROR(COUNTIFS(listening結果!$G$2:$G$300,"&gt;=6",listening結果!$G$2:$G$300,"&lt;=10",INDIRECT("listening結果!"&amp;INDEX(Sheet3!$A$1:$A$41,$B28)&amp;"2:"&amp;INDEX(Sheet3!$A$1:$A$41,$B28)&amp;"300"),"正解")/COUNTIFS(listening結果!$G$2:$G$300,"&gt;=6",listening結果!$G$2:$G$300,"&lt;=10"),"")</f>
        <v/>
      </c>
      <c r="L28" s="12" t="str">
        <f ca="1">IFERROR(COUNTIFS(listening結果!$G$2:$G$300,"&gt;=0",listening結果!$G$2:$G$300,"&lt;=5",INDIRECT("listening結果!"&amp;INDEX(Sheet3!$A$1:$A$41,$B28)&amp;"2:"&amp;INDEX(Sheet3!$A$1:$A$41,$B28)&amp;"300"),"正解")/COUNTIFS(listening結果!$G$2:$G$300,"&gt;=0",listening結果!$G$2:$G$300,"&lt;=5"),"")</f>
        <v/>
      </c>
      <c r="M28" s="13" t="s">
        <v>424</v>
      </c>
      <c r="N28" s="13" t="s">
        <v>425</v>
      </c>
      <c r="O28" s="13" t="s">
        <v>426</v>
      </c>
      <c r="P28" s="13" t="s">
        <v>427</v>
      </c>
    </row>
    <row r="29" spans="1:16">
      <c r="B29">
        <v>26</v>
      </c>
      <c r="C29" s="13" t="s">
        <v>328</v>
      </c>
      <c r="D29" s="1" t="str">
        <f ca="1">IFERROR(COUNTIF(INDIRECT("listening結果!"&amp;INDEX(Sheet3!$A$1:$A$41,$B29)&amp;"2:"&amp;INDEX(Sheet3!$A$1:$A$41,$B29)&amp;"300"),"正解")/COUNTA(INDIRECT("listening結果!"&amp;INDEX(Sheet3!$A$1:$A$41,$B29)&amp;"2:"&amp;INDEX(Sheet3!$A$1:$A$41,$B29)&amp;"300")),"")</f>
        <v/>
      </c>
      <c r="E29" s="12" t="str">
        <f ca="1">IFERROR(COUNTIFS(listening結果!$G$2:$G$300,"&gt;=36",listening結果!$G$2:$G$300,"&lt;=41",INDIRECT("listening結果!"&amp;INDEX(Sheet3!$A$1:$A$41,$B29)&amp;"2:"&amp;INDEX(Sheet3!$A$1:$A$41,$B29)&amp;"300"),"正解")/COUNTIFS(listening結果!$G$2:$G$300,"&gt;=36",listening結果!$G$2:$G$300,"&lt;=41"),"")</f>
        <v/>
      </c>
      <c r="F29" s="12" t="str">
        <f ca="1">IFERROR(COUNTIFS(listening結果!$G$2:$G$300,"&gt;=31",listening結果!$G$2:$G$300,"&lt;=35",INDIRECT("listening結果!"&amp;INDEX(Sheet3!$A$1:$A$41,$B29)&amp;"2:"&amp;INDEX(Sheet3!$A$1:$A$41,$B29)&amp;"300"),"正解")/COUNTIFS(listening結果!$G$2:$G$300,"&gt;=31",listening結果!$G$2:$G$300,"&lt;=35"),"")</f>
        <v/>
      </c>
      <c r="G29" s="12" t="str">
        <f ca="1">IFERROR(COUNTIFS(listening結果!$G$2:$G$300,"&gt;=26",listening結果!$G$2:$G$300,"&lt;=30",INDIRECT("listening結果!"&amp;INDEX(Sheet3!$A$1:$A$41,$B29)&amp;"2:"&amp;INDEX(Sheet3!$A$1:$A$41,$B29)&amp;"300"),"正解")/COUNTIFS(listening結果!$G$2:$G$300,"&gt;=26",listening結果!$G$2:$G$300,"&lt;=30"),"")</f>
        <v/>
      </c>
      <c r="H29" s="12" t="str">
        <f ca="1">IFERROR(COUNTIFS(listening結果!$G$2:$G$300,"&gt;=21",listening結果!$G$2:$G$300,"&lt;=25",INDIRECT("listening結果!"&amp;INDEX(Sheet3!$A$1:$A$41,$B29)&amp;"2:"&amp;INDEX(Sheet3!$A$1:$A$41,$B29)&amp;"300"),"正解")/COUNTIFS(listening結果!$G$2:$G$300,"&gt;=21",listening結果!$G$2:$G$300,"&lt;=25"),"")</f>
        <v/>
      </c>
      <c r="I29" s="12" t="str">
        <f ca="1">IFERROR(COUNTIFS(listening結果!$G$2:$G$300,"&gt;=16",listening結果!$G$2:$G$300,"&lt;=20",INDIRECT("listening結果!"&amp;INDEX(Sheet3!$A$1:$A$41,$B29)&amp;"2:"&amp;INDEX(Sheet3!$A$1:$A$41,$B29)&amp;"300"),"正解")/COUNTIFS(listening結果!$G$2:$G$300,"&gt;=16",listening結果!$G$2:$G$300,"&lt;=20"),"")</f>
        <v/>
      </c>
      <c r="J29" s="12" t="str">
        <f ca="1">IFERROR(COUNTIFS(listening結果!$G$2:$G$300,"&gt;=11",listening結果!$G$2:$G$300,"&lt;=15",INDIRECT("listening結果!"&amp;INDEX(Sheet3!$A$1:$A$41,$B29)&amp;"2:"&amp;INDEX(Sheet3!$A$1:$A$41,$B29)&amp;"300"),"正解")/COUNTIFS(listening結果!$G$2:$G$300,"&gt;=11",listening結果!$G$2:$G$300,"&lt;=15"),"")</f>
        <v/>
      </c>
      <c r="K29" s="12" t="str">
        <f ca="1">IFERROR(COUNTIFS(listening結果!$G$2:$G$300,"&gt;=6",listening結果!$G$2:$G$300,"&lt;=10",INDIRECT("listening結果!"&amp;INDEX(Sheet3!$A$1:$A$41,$B29)&amp;"2:"&amp;INDEX(Sheet3!$A$1:$A$41,$B29)&amp;"300"),"正解")/COUNTIFS(listening結果!$G$2:$G$300,"&gt;=6",listening結果!$G$2:$G$300,"&lt;=10"),"")</f>
        <v/>
      </c>
      <c r="L29" s="12" t="str">
        <f ca="1">IFERROR(COUNTIFS(listening結果!$G$2:$G$300,"&gt;=0",listening結果!$G$2:$G$300,"&lt;=5",INDIRECT("listening結果!"&amp;INDEX(Sheet3!$A$1:$A$41,$B29)&amp;"2:"&amp;INDEX(Sheet3!$A$1:$A$41,$B29)&amp;"300"),"正解")/COUNTIFS(listening結果!$G$2:$G$300,"&gt;=0",listening結果!$G$2:$G$300,"&lt;=5"),"")</f>
        <v/>
      </c>
      <c r="M29" s="13" t="s">
        <v>428</v>
      </c>
      <c r="N29" s="13" t="s">
        <v>429</v>
      </c>
      <c r="O29" s="13" t="s">
        <v>430</v>
      </c>
      <c r="P29" s="13" t="s">
        <v>431</v>
      </c>
    </row>
    <row r="30" spans="1:16">
      <c r="B30">
        <v>27</v>
      </c>
      <c r="C30" s="13" t="s">
        <v>328</v>
      </c>
      <c r="D30" s="1" t="str">
        <f ca="1">IFERROR(COUNTIF(INDIRECT("listening結果!"&amp;INDEX(Sheet3!$A$1:$A$41,$B30)&amp;"2:"&amp;INDEX(Sheet3!$A$1:$A$41,$B30)&amp;"300"),"正解")/COUNTA(INDIRECT("listening結果!"&amp;INDEX(Sheet3!$A$1:$A$41,$B30)&amp;"2:"&amp;INDEX(Sheet3!$A$1:$A$41,$B30)&amp;"300")),"")</f>
        <v/>
      </c>
      <c r="E30" s="12" t="str">
        <f ca="1">IFERROR(COUNTIFS(listening結果!$G$2:$G$300,"&gt;=36",listening結果!$G$2:$G$300,"&lt;=41",INDIRECT("listening結果!"&amp;INDEX(Sheet3!$A$1:$A$41,$B30)&amp;"2:"&amp;INDEX(Sheet3!$A$1:$A$41,$B30)&amp;"300"),"正解")/COUNTIFS(listening結果!$G$2:$G$300,"&gt;=36",listening結果!$G$2:$G$300,"&lt;=41"),"")</f>
        <v/>
      </c>
      <c r="F30" s="12" t="str">
        <f ca="1">IFERROR(COUNTIFS(listening結果!$G$2:$G$300,"&gt;=31",listening結果!$G$2:$G$300,"&lt;=35",INDIRECT("listening結果!"&amp;INDEX(Sheet3!$A$1:$A$41,$B30)&amp;"2:"&amp;INDEX(Sheet3!$A$1:$A$41,$B30)&amp;"300"),"正解")/COUNTIFS(listening結果!$G$2:$G$300,"&gt;=31",listening結果!$G$2:$G$300,"&lt;=35"),"")</f>
        <v/>
      </c>
      <c r="G30" s="12" t="str">
        <f ca="1">IFERROR(COUNTIFS(listening結果!$G$2:$G$300,"&gt;=26",listening結果!$G$2:$G$300,"&lt;=30",INDIRECT("listening結果!"&amp;INDEX(Sheet3!$A$1:$A$41,$B30)&amp;"2:"&amp;INDEX(Sheet3!$A$1:$A$41,$B30)&amp;"300"),"正解")/COUNTIFS(listening結果!$G$2:$G$300,"&gt;=26",listening結果!$G$2:$G$300,"&lt;=30"),"")</f>
        <v/>
      </c>
      <c r="H30" s="12" t="str">
        <f ca="1">IFERROR(COUNTIFS(listening結果!$G$2:$G$300,"&gt;=21",listening結果!$G$2:$G$300,"&lt;=25",INDIRECT("listening結果!"&amp;INDEX(Sheet3!$A$1:$A$41,$B30)&amp;"2:"&amp;INDEX(Sheet3!$A$1:$A$41,$B30)&amp;"300"),"正解")/COUNTIFS(listening結果!$G$2:$G$300,"&gt;=21",listening結果!$G$2:$G$300,"&lt;=25"),"")</f>
        <v/>
      </c>
      <c r="I30" s="12" t="str">
        <f ca="1">IFERROR(COUNTIFS(listening結果!$G$2:$G$300,"&gt;=16",listening結果!$G$2:$G$300,"&lt;=20",INDIRECT("listening結果!"&amp;INDEX(Sheet3!$A$1:$A$41,$B30)&amp;"2:"&amp;INDEX(Sheet3!$A$1:$A$41,$B30)&amp;"300"),"正解")/COUNTIFS(listening結果!$G$2:$G$300,"&gt;=16",listening結果!$G$2:$G$300,"&lt;=20"),"")</f>
        <v/>
      </c>
      <c r="J30" s="12" t="str">
        <f ca="1">IFERROR(COUNTIFS(listening結果!$G$2:$G$300,"&gt;=11",listening結果!$G$2:$G$300,"&lt;=15",INDIRECT("listening結果!"&amp;INDEX(Sheet3!$A$1:$A$41,$B30)&amp;"2:"&amp;INDEX(Sheet3!$A$1:$A$41,$B30)&amp;"300"),"正解")/COUNTIFS(listening結果!$G$2:$G$300,"&gt;=11",listening結果!$G$2:$G$300,"&lt;=15"),"")</f>
        <v/>
      </c>
      <c r="K30" s="12" t="str">
        <f ca="1">IFERROR(COUNTIFS(listening結果!$G$2:$G$300,"&gt;=6",listening結果!$G$2:$G$300,"&lt;=10",INDIRECT("listening結果!"&amp;INDEX(Sheet3!$A$1:$A$41,$B30)&amp;"2:"&amp;INDEX(Sheet3!$A$1:$A$41,$B30)&amp;"300"),"正解")/COUNTIFS(listening結果!$G$2:$G$300,"&gt;=6",listening結果!$G$2:$G$300,"&lt;=10"),"")</f>
        <v/>
      </c>
      <c r="L30" s="12" t="str">
        <f ca="1">IFERROR(COUNTIFS(listening結果!$G$2:$G$300,"&gt;=0",listening結果!$G$2:$G$300,"&lt;=5",INDIRECT("listening結果!"&amp;INDEX(Sheet3!$A$1:$A$41,$B30)&amp;"2:"&amp;INDEX(Sheet3!$A$1:$A$41,$B30)&amp;"300"),"正解")/COUNTIFS(listening結果!$G$2:$G$300,"&gt;=0",listening結果!$G$2:$G$300,"&lt;=5"),"")</f>
        <v/>
      </c>
      <c r="M30" s="13" t="s">
        <v>432</v>
      </c>
      <c r="N30" s="13" t="s">
        <v>433</v>
      </c>
      <c r="O30" s="13" t="s">
        <v>434</v>
      </c>
      <c r="P30" s="13" t="s">
        <v>435</v>
      </c>
    </row>
    <row r="31" spans="1:16">
      <c r="A31" t="s">
        <v>321</v>
      </c>
      <c r="B31">
        <v>28</v>
      </c>
      <c r="C31" s="13" t="s">
        <v>329</v>
      </c>
      <c r="D31" s="1" t="str">
        <f ca="1">IFERROR(COUNTIF(INDIRECT("listening結果!"&amp;INDEX(Sheet3!$A$1:$A$41,$B31)&amp;"2:"&amp;INDEX(Sheet3!$A$1:$A$41,$B31)&amp;"300"),"正解")/COUNTA(INDIRECT("listening結果!"&amp;INDEX(Sheet3!$A$1:$A$41,$B31)&amp;"2:"&amp;INDEX(Sheet3!$A$1:$A$41,$B31)&amp;"300")),"")</f>
        <v/>
      </c>
      <c r="E31" s="12" t="str">
        <f ca="1">IFERROR(COUNTIFS(listening結果!$G$2:$G$300,"&gt;=36",listening結果!$G$2:$G$300,"&lt;=41",INDIRECT("listening結果!"&amp;INDEX(Sheet3!$A$1:$A$41,$B31)&amp;"2:"&amp;INDEX(Sheet3!$A$1:$A$41,$B31)&amp;"300"),"正解")/COUNTIFS(listening結果!$G$2:$G$300,"&gt;=36",listening結果!$G$2:$G$300,"&lt;=41"),"")</f>
        <v/>
      </c>
      <c r="F31" s="12" t="str">
        <f ca="1">IFERROR(COUNTIFS(listening結果!$G$2:$G$300,"&gt;=31",listening結果!$G$2:$G$300,"&lt;=35",INDIRECT("listening結果!"&amp;INDEX(Sheet3!$A$1:$A$41,$B31)&amp;"2:"&amp;INDEX(Sheet3!$A$1:$A$41,$B31)&amp;"300"),"正解")/COUNTIFS(listening結果!$G$2:$G$300,"&gt;=31",listening結果!$G$2:$G$300,"&lt;=35"),"")</f>
        <v/>
      </c>
      <c r="G31" s="12" t="str">
        <f ca="1">IFERROR(COUNTIFS(listening結果!$G$2:$G$300,"&gt;=26",listening結果!$G$2:$G$300,"&lt;=30",INDIRECT("listening結果!"&amp;INDEX(Sheet3!$A$1:$A$41,$B31)&amp;"2:"&amp;INDEX(Sheet3!$A$1:$A$41,$B31)&amp;"300"),"正解")/COUNTIFS(listening結果!$G$2:$G$300,"&gt;=26",listening結果!$G$2:$G$300,"&lt;=30"),"")</f>
        <v/>
      </c>
      <c r="H31" s="12" t="str">
        <f ca="1">IFERROR(COUNTIFS(listening結果!$G$2:$G$300,"&gt;=21",listening結果!$G$2:$G$300,"&lt;=25",INDIRECT("listening結果!"&amp;INDEX(Sheet3!$A$1:$A$41,$B31)&amp;"2:"&amp;INDEX(Sheet3!$A$1:$A$41,$B31)&amp;"300"),"正解")/COUNTIFS(listening結果!$G$2:$G$300,"&gt;=21",listening結果!$G$2:$G$300,"&lt;=25"),"")</f>
        <v/>
      </c>
      <c r="I31" s="12" t="str">
        <f ca="1">IFERROR(COUNTIFS(listening結果!$G$2:$G$300,"&gt;=16",listening結果!$G$2:$G$300,"&lt;=20",INDIRECT("listening結果!"&amp;INDEX(Sheet3!$A$1:$A$41,$B31)&amp;"2:"&amp;INDEX(Sheet3!$A$1:$A$41,$B31)&amp;"300"),"正解")/COUNTIFS(listening結果!$G$2:$G$300,"&gt;=16",listening結果!$G$2:$G$300,"&lt;=20"),"")</f>
        <v/>
      </c>
      <c r="J31" s="12" t="str">
        <f ca="1">IFERROR(COUNTIFS(listening結果!$G$2:$G$300,"&gt;=11",listening結果!$G$2:$G$300,"&lt;=15",INDIRECT("listening結果!"&amp;INDEX(Sheet3!$A$1:$A$41,$B31)&amp;"2:"&amp;INDEX(Sheet3!$A$1:$A$41,$B31)&amp;"300"),"正解")/COUNTIFS(listening結果!$G$2:$G$300,"&gt;=11",listening結果!$G$2:$G$300,"&lt;=15"),"")</f>
        <v/>
      </c>
      <c r="K31" s="12" t="str">
        <f ca="1">IFERROR(COUNTIFS(listening結果!$G$2:$G$300,"&gt;=6",listening結果!$G$2:$G$300,"&lt;=10",INDIRECT("listening結果!"&amp;INDEX(Sheet3!$A$1:$A$41,$B31)&amp;"2:"&amp;INDEX(Sheet3!$A$1:$A$41,$B31)&amp;"300"),"正解")/COUNTIFS(listening結果!$G$2:$G$300,"&gt;=6",listening結果!$G$2:$G$300,"&lt;=10"),"")</f>
        <v/>
      </c>
      <c r="L31" s="12" t="str">
        <f ca="1">IFERROR(COUNTIFS(listening結果!$G$2:$G$300,"&gt;=0",listening結果!$G$2:$G$300,"&lt;=5",INDIRECT("listening結果!"&amp;INDEX(Sheet3!$A$1:$A$41,$B31)&amp;"2:"&amp;INDEX(Sheet3!$A$1:$A$41,$B31)&amp;"300"),"正解")/COUNTIFS(listening結果!$G$2:$G$300,"&gt;=0",listening結果!$G$2:$G$300,"&lt;=5"),"")</f>
        <v/>
      </c>
      <c r="M31" s="13" t="s">
        <v>436</v>
      </c>
      <c r="N31" s="13" t="s">
        <v>437</v>
      </c>
      <c r="O31" s="13" t="s">
        <v>438</v>
      </c>
      <c r="P31" s="13" t="s">
        <v>439</v>
      </c>
    </row>
    <row r="32" spans="1:16">
      <c r="B32">
        <v>29</v>
      </c>
      <c r="C32" s="13" t="s">
        <v>330</v>
      </c>
      <c r="D32" s="1" t="str">
        <f ca="1">IFERROR(COUNTIF(INDIRECT("listening結果!"&amp;INDEX(Sheet3!$A$1:$A$41,$B32)&amp;"2:"&amp;INDEX(Sheet3!$A$1:$A$41,$B32)&amp;"300"),"正解")/COUNTA(INDIRECT("listening結果!"&amp;INDEX(Sheet3!$A$1:$A$41,$B32)&amp;"2:"&amp;INDEX(Sheet3!$A$1:$A$41,$B32)&amp;"300")),"")</f>
        <v/>
      </c>
      <c r="E32" s="12" t="str">
        <f ca="1">IFERROR(COUNTIFS(listening結果!$G$2:$G$300,"&gt;=36",listening結果!$G$2:$G$300,"&lt;=41",INDIRECT("listening結果!"&amp;INDEX(Sheet3!$A$1:$A$41,$B32)&amp;"2:"&amp;INDEX(Sheet3!$A$1:$A$41,$B32)&amp;"300"),"正解")/COUNTIFS(listening結果!$G$2:$G$300,"&gt;=36",listening結果!$G$2:$G$300,"&lt;=41"),"")</f>
        <v/>
      </c>
      <c r="F32" s="12" t="str">
        <f ca="1">IFERROR(COUNTIFS(listening結果!$G$2:$G$300,"&gt;=31",listening結果!$G$2:$G$300,"&lt;=35",INDIRECT("listening結果!"&amp;INDEX(Sheet3!$A$1:$A$41,$B32)&amp;"2:"&amp;INDEX(Sheet3!$A$1:$A$41,$B32)&amp;"300"),"正解")/COUNTIFS(listening結果!$G$2:$G$300,"&gt;=31",listening結果!$G$2:$G$300,"&lt;=35"),"")</f>
        <v/>
      </c>
      <c r="G32" s="12" t="str">
        <f ca="1">IFERROR(COUNTIFS(listening結果!$G$2:$G$300,"&gt;=26",listening結果!$G$2:$G$300,"&lt;=30",INDIRECT("listening結果!"&amp;INDEX(Sheet3!$A$1:$A$41,$B32)&amp;"2:"&amp;INDEX(Sheet3!$A$1:$A$41,$B32)&amp;"300"),"正解")/COUNTIFS(listening結果!$G$2:$G$300,"&gt;=26",listening結果!$G$2:$G$300,"&lt;=30"),"")</f>
        <v/>
      </c>
      <c r="H32" s="12" t="str">
        <f ca="1">IFERROR(COUNTIFS(listening結果!$G$2:$G$300,"&gt;=21",listening結果!$G$2:$G$300,"&lt;=25",INDIRECT("listening結果!"&amp;INDEX(Sheet3!$A$1:$A$41,$B32)&amp;"2:"&amp;INDEX(Sheet3!$A$1:$A$41,$B32)&amp;"300"),"正解")/COUNTIFS(listening結果!$G$2:$G$300,"&gt;=21",listening結果!$G$2:$G$300,"&lt;=25"),"")</f>
        <v/>
      </c>
      <c r="I32" s="12" t="str">
        <f ca="1">IFERROR(COUNTIFS(listening結果!$G$2:$G$300,"&gt;=16",listening結果!$G$2:$G$300,"&lt;=20",INDIRECT("listening結果!"&amp;INDEX(Sheet3!$A$1:$A$41,$B32)&amp;"2:"&amp;INDEX(Sheet3!$A$1:$A$41,$B32)&amp;"300"),"正解")/COUNTIFS(listening結果!$G$2:$G$300,"&gt;=16",listening結果!$G$2:$G$300,"&lt;=20"),"")</f>
        <v/>
      </c>
      <c r="J32" s="12" t="str">
        <f ca="1">IFERROR(COUNTIFS(listening結果!$G$2:$G$300,"&gt;=11",listening結果!$G$2:$G$300,"&lt;=15",INDIRECT("listening結果!"&amp;INDEX(Sheet3!$A$1:$A$41,$B32)&amp;"2:"&amp;INDEX(Sheet3!$A$1:$A$41,$B32)&amp;"300"),"正解")/COUNTIFS(listening結果!$G$2:$G$300,"&gt;=11",listening結果!$G$2:$G$300,"&lt;=15"),"")</f>
        <v/>
      </c>
      <c r="K32" s="12" t="str">
        <f ca="1">IFERROR(COUNTIFS(listening結果!$G$2:$G$300,"&gt;=6",listening結果!$G$2:$G$300,"&lt;=10",INDIRECT("listening結果!"&amp;INDEX(Sheet3!$A$1:$A$41,$B32)&amp;"2:"&amp;INDEX(Sheet3!$A$1:$A$41,$B32)&amp;"300"),"正解")/COUNTIFS(listening結果!$G$2:$G$300,"&gt;=6",listening結果!$G$2:$G$300,"&lt;=10"),"")</f>
        <v/>
      </c>
      <c r="L32" s="12" t="str">
        <f ca="1">IFERROR(COUNTIFS(listening結果!$G$2:$G$300,"&gt;=0",listening結果!$G$2:$G$300,"&lt;=5",INDIRECT("listening結果!"&amp;INDEX(Sheet3!$A$1:$A$41,$B32)&amp;"2:"&amp;INDEX(Sheet3!$A$1:$A$41,$B32)&amp;"300"),"正解")/COUNTIFS(listening結果!$G$2:$G$300,"&gt;=0",listening結果!$G$2:$G$300,"&lt;=5"),"")</f>
        <v/>
      </c>
      <c r="M32" s="13" t="s">
        <v>440</v>
      </c>
      <c r="N32" s="13" t="s">
        <v>377</v>
      </c>
      <c r="O32" s="13" t="s">
        <v>441</v>
      </c>
      <c r="P32" s="13" t="s">
        <v>442</v>
      </c>
    </row>
    <row r="33" spans="1:16">
      <c r="B33">
        <v>30</v>
      </c>
      <c r="C33" s="13" t="s">
        <v>330</v>
      </c>
      <c r="D33" s="1" t="str">
        <f ca="1">IFERROR(COUNTIF(INDIRECT("listening結果!"&amp;INDEX(Sheet3!$A$1:$A$41,$B33)&amp;"2:"&amp;INDEX(Sheet3!$A$1:$A$41,$B33)&amp;"300"),"正解")/COUNTA(INDIRECT("listening結果!"&amp;INDEX(Sheet3!$A$1:$A$41,$B33)&amp;"2:"&amp;INDEX(Sheet3!$A$1:$A$41,$B33)&amp;"300")),"")</f>
        <v/>
      </c>
      <c r="E33" s="12" t="str">
        <f ca="1">IFERROR(COUNTIFS(listening結果!$G$2:$G$300,"&gt;=36",listening結果!$G$2:$G$300,"&lt;=41",INDIRECT("listening結果!"&amp;INDEX(Sheet3!$A$1:$A$41,$B33)&amp;"2:"&amp;INDEX(Sheet3!$A$1:$A$41,$B33)&amp;"300"),"正解")/COUNTIFS(listening結果!$G$2:$G$300,"&gt;=36",listening結果!$G$2:$G$300,"&lt;=41"),"")</f>
        <v/>
      </c>
      <c r="F33" s="12" t="str">
        <f ca="1">IFERROR(COUNTIFS(listening結果!$G$2:$G$300,"&gt;=31",listening結果!$G$2:$G$300,"&lt;=35",INDIRECT("listening結果!"&amp;INDEX(Sheet3!$A$1:$A$41,$B33)&amp;"2:"&amp;INDEX(Sheet3!$A$1:$A$41,$B33)&amp;"300"),"正解")/COUNTIFS(listening結果!$G$2:$G$300,"&gt;=31",listening結果!$G$2:$G$300,"&lt;=35"),"")</f>
        <v/>
      </c>
      <c r="G33" s="12" t="str">
        <f ca="1">IFERROR(COUNTIFS(listening結果!$G$2:$G$300,"&gt;=26",listening結果!$G$2:$G$300,"&lt;=30",INDIRECT("listening結果!"&amp;INDEX(Sheet3!$A$1:$A$41,$B33)&amp;"2:"&amp;INDEX(Sheet3!$A$1:$A$41,$B33)&amp;"300"),"正解")/COUNTIFS(listening結果!$G$2:$G$300,"&gt;=26",listening結果!$G$2:$G$300,"&lt;=30"),"")</f>
        <v/>
      </c>
      <c r="H33" s="12" t="str">
        <f ca="1">IFERROR(COUNTIFS(listening結果!$G$2:$G$300,"&gt;=21",listening結果!$G$2:$G$300,"&lt;=25",INDIRECT("listening結果!"&amp;INDEX(Sheet3!$A$1:$A$41,$B33)&amp;"2:"&amp;INDEX(Sheet3!$A$1:$A$41,$B33)&amp;"300"),"正解")/COUNTIFS(listening結果!$G$2:$G$300,"&gt;=21",listening結果!$G$2:$G$300,"&lt;=25"),"")</f>
        <v/>
      </c>
      <c r="I33" s="12" t="str">
        <f ca="1">IFERROR(COUNTIFS(listening結果!$G$2:$G$300,"&gt;=16",listening結果!$G$2:$G$300,"&lt;=20",INDIRECT("listening結果!"&amp;INDEX(Sheet3!$A$1:$A$41,$B33)&amp;"2:"&amp;INDEX(Sheet3!$A$1:$A$41,$B33)&amp;"300"),"正解")/COUNTIFS(listening結果!$G$2:$G$300,"&gt;=16",listening結果!$G$2:$G$300,"&lt;=20"),"")</f>
        <v/>
      </c>
      <c r="J33" s="12" t="str">
        <f ca="1">IFERROR(COUNTIFS(listening結果!$G$2:$G$300,"&gt;=11",listening結果!$G$2:$G$300,"&lt;=15",INDIRECT("listening結果!"&amp;INDEX(Sheet3!$A$1:$A$41,$B33)&amp;"2:"&amp;INDEX(Sheet3!$A$1:$A$41,$B33)&amp;"300"),"正解")/COUNTIFS(listening結果!$G$2:$G$300,"&gt;=11",listening結果!$G$2:$G$300,"&lt;=15"),"")</f>
        <v/>
      </c>
      <c r="K33" s="12" t="str">
        <f ca="1">IFERROR(COUNTIFS(listening結果!$G$2:$G$300,"&gt;=6",listening結果!$G$2:$G$300,"&lt;=10",INDIRECT("listening結果!"&amp;INDEX(Sheet3!$A$1:$A$41,$B33)&amp;"2:"&amp;INDEX(Sheet3!$A$1:$A$41,$B33)&amp;"300"),"正解")/COUNTIFS(listening結果!$G$2:$G$300,"&gt;=6",listening結果!$G$2:$G$300,"&lt;=10"),"")</f>
        <v/>
      </c>
      <c r="L33" s="12" t="str">
        <f ca="1">IFERROR(COUNTIFS(listening結果!$G$2:$G$300,"&gt;=0",listening結果!$G$2:$G$300,"&lt;=5",INDIRECT("listening結果!"&amp;INDEX(Sheet3!$A$1:$A$41,$B33)&amp;"2:"&amp;INDEX(Sheet3!$A$1:$A$41,$B33)&amp;"300"),"正解")/COUNTIFS(listening結果!$G$2:$G$300,"&gt;=0",listening結果!$G$2:$G$300,"&lt;=5"),"")</f>
        <v/>
      </c>
      <c r="M33" s="13" t="s">
        <v>443</v>
      </c>
      <c r="N33" s="13" t="s">
        <v>444</v>
      </c>
      <c r="O33" s="13" t="s">
        <v>445</v>
      </c>
      <c r="P33" s="13" t="s">
        <v>446</v>
      </c>
    </row>
    <row r="34" spans="1:16">
      <c r="B34">
        <v>31</v>
      </c>
      <c r="C34" s="13" t="s">
        <v>330</v>
      </c>
      <c r="D34" s="1" t="str">
        <f ca="1">IFERROR(COUNTIF(INDIRECT("listening結果!"&amp;INDEX(Sheet3!$A$1:$A$41,$B34)&amp;"2:"&amp;INDEX(Sheet3!$A$1:$A$41,$B34)&amp;"300"),"正解")/COUNTA(INDIRECT("listening結果!"&amp;INDEX(Sheet3!$A$1:$A$41,$B34)&amp;"2:"&amp;INDEX(Sheet3!$A$1:$A$41,$B34)&amp;"300")),"")</f>
        <v/>
      </c>
      <c r="E34" s="12" t="str">
        <f ca="1">IFERROR(COUNTIFS(listening結果!$G$2:$G$300,"&gt;=36",listening結果!$G$2:$G$300,"&lt;=41",INDIRECT("listening結果!"&amp;INDEX(Sheet3!$A$1:$A$41,$B34)&amp;"2:"&amp;INDEX(Sheet3!$A$1:$A$41,$B34)&amp;"300"),"正解")/COUNTIFS(listening結果!$G$2:$G$300,"&gt;=36",listening結果!$G$2:$G$300,"&lt;=41"),"")</f>
        <v/>
      </c>
      <c r="F34" s="12" t="str">
        <f ca="1">IFERROR(COUNTIFS(listening結果!$G$2:$G$300,"&gt;=31",listening結果!$G$2:$G$300,"&lt;=35",INDIRECT("listening結果!"&amp;INDEX(Sheet3!$A$1:$A$41,$B34)&amp;"2:"&amp;INDEX(Sheet3!$A$1:$A$41,$B34)&amp;"300"),"正解")/COUNTIFS(listening結果!$G$2:$G$300,"&gt;=31",listening結果!$G$2:$G$300,"&lt;=35"),"")</f>
        <v/>
      </c>
      <c r="G34" s="12" t="str">
        <f ca="1">IFERROR(COUNTIFS(listening結果!$G$2:$G$300,"&gt;=26",listening結果!$G$2:$G$300,"&lt;=30",INDIRECT("listening結果!"&amp;INDEX(Sheet3!$A$1:$A$41,$B34)&amp;"2:"&amp;INDEX(Sheet3!$A$1:$A$41,$B34)&amp;"300"),"正解")/COUNTIFS(listening結果!$G$2:$G$300,"&gt;=26",listening結果!$G$2:$G$300,"&lt;=30"),"")</f>
        <v/>
      </c>
      <c r="H34" s="12" t="str">
        <f ca="1">IFERROR(COUNTIFS(listening結果!$G$2:$G$300,"&gt;=21",listening結果!$G$2:$G$300,"&lt;=25",INDIRECT("listening結果!"&amp;INDEX(Sheet3!$A$1:$A$41,$B34)&amp;"2:"&amp;INDEX(Sheet3!$A$1:$A$41,$B34)&amp;"300"),"正解")/COUNTIFS(listening結果!$G$2:$G$300,"&gt;=21",listening結果!$G$2:$G$300,"&lt;=25"),"")</f>
        <v/>
      </c>
      <c r="I34" s="12" t="str">
        <f ca="1">IFERROR(COUNTIFS(listening結果!$G$2:$G$300,"&gt;=16",listening結果!$G$2:$G$300,"&lt;=20",INDIRECT("listening結果!"&amp;INDEX(Sheet3!$A$1:$A$41,$B34)&amp;"2:"&amp;INDEX(Sheet3!$A$1:$A$41,$B34)&amp;"300"),"正解")/COUNTIFS(listening結果!$G$2:$G$300,"&gt;=16",listening結果!$G$2:$G$300,"&lt;=20"),"")</f>
        <v/>
      </c>
      <c r="J34" s="12" t="str">
        <f ca="1">IFERROR(COUNTIFS(listening結果!$G$2:$G$300,"&gt;=11",listening結果!$G$2:$G$300,"&lt;=15",INDIRECT("listening結果!"&amp;INDEX(Sheet3!$A$1:$A$41,$B34)&amp;"2:"&amp;INDEX(Sheet3!$A$1:$A$41,$B34)&amp;"300"),"正解")/COUNTIFS(listening結果!$G$2:$G$300,"&gt;=11",listening結果!$G$2:$G$300,"&lt;=15"),"")</f>
        <v/>
      </c>
      <c r="K34" s="12" t="str">
        <f ca="1">IFERROR(COUNTIFS(listening結果!$G$2:$G$300,"&gt;=6",listening結果!$G$2:$G$300,"&lt;=10",INDIRECT("listening結果!"&amp;INDEX(Sheet3!$A$1:$A$41,$B34)&amp;"2:"&amp;INDEX(Sheet3!$A$1:$A$41,$B34)&amp;"300"),"正解")/COUNTIFS(listening結果!$G$2:$G$300,"&gt;=6",listening結果!$G$2:$G$300,"&lt;=10"),"")</f>
        <v/>
      </c>
      <c r="L34" s="12" t="str">
        <f ca="1">IFERROR(COUNTIFS(listening結果!$G$2:$G$300,"&gt;=0",listening結果!$G$2:$G$300,"&lt;=5",INDIRECT("listening結果!"&amp;INDEX(Sheet3!$A$1:$A$41,$B34)&amp;"2:"&amp;INDEX(Sheet3!$A$1:$A$41,$B34)&amp;"300"),"正解")/COUNTIFS(listening結果!$G$2:$G$300,"&gt;=0",listening結果!$G$2:$G$300,"&lt;=5"),"")</f>
        <v/>
      </c>
      <c r="M34" s="13" t="s">
        <v>364</v>
      </c>
      <c r="N34" s="13" t="s">
        <v>447</v>
      </c>
      <c r="O34" s="13" t="s">
        <v>448</v>
      </c>
      <c r="P34" s="13" t="s">
        <v>449</v>
      </c>
    </row>
    <row r="35" spans="1:16">
      <c r="B35">
        <v>32</v>
      </c>
      <c r="C35" s="13" t="s">
        <v>330</v>
      </c>
      <c r="D35" s="1" t="str">
        <f ca="1">IFERROR(COUNTIF(INDIRECT("listening結果!"&amp;INDEX(Sheet3!$A$1:$A$41,$B35)&amp;"2:"&amp;INDEX(Sheet3!$A$1:$A$41,$B35)&amp;"300"),"正解")/COUNTA(INDIRECT("listening結果!"&amp;INDEX(Sheet3!$A$1:$A$41,$B35)&amp;"2:"&amp;INDEX(Sheet3!$A$1:$A$41,$B35)&amp;"300")),"")</f>
        <v/>
      </c>
      <c r="E35" s="12" t="str">
        <f ca="1">IFERROR(COUNTIFS(listening結果!$G$2:$G$300,"&gt;=36",listening結果!$G$2:$G$300,"&lt;=41",INDIRECT("listening結果!"&amp;INDEX(Sheet3!$A$1:$A$41,$B35)&amp;"2:"&amp;INDEX(Sheet3!$A$1:$A$41,$B35)&amp;"300"),"正解")/COUNTIFS(listening結果!$G$2:$G$300,"&gt;=36",listening結果!$G$2:$G$300,"&lt;=41"),"")</f>
        <v/>
      </c>
      <c r="F35" s="12" t="str">
        <f ca="1">IFERROR(COUNTIFS(listening結果!$G$2:$G$300,"&gt;=31",listening結果!$G$2:$G$300,"&lt;=35",INDIRECT("listening結果!"&amp;INDEX(Sheet3!$A$1:$A$41,$B35)&amp;"2:"&amp;INDEX(Sheet3!$A$1:$A$41,$B35)&amp;"300"),"正解")/COUNTIFS(listening結果!$G$2:$G$300,"&gt;=31",listening結果!$G$2:$G$300,"&lt;=35"),"")</f>
        <v/>
      </c>
      <c r="G35" s="12" t="str">
        <f ca="1">IFERROR(COUNTIFS(listening結果!$G$2:$G$300,"&gt;=26",listening結果!$G$2:$G$300,"&lt;=30",INDIRECT("listening結果!"&amp;INDEX(Sheet3!$A$1:$A$41,$B35)&amp;"2:"&amp;INDEX(Sheet3!$A$1:$A$41,$B35)&amp;"300"),"正解")/COUNTIFS(listening結果!$G$2:$G$300,"&gt;=26",listening結果!$G$2:$G$300,"&lt;=30"),"")</f>
        <v/>
      </c>
      <c r="H35" s="12" t="str">
        <f ca="1">IFERROR(COUNTIFS(listening結果!$G$2:$G$300,"&gt;=21",listening結果!$G$2:$G$300,"&lt;=25",INDIRECT("listening結果!"&amp;INDEX(Sheet3!$A$1:$A$41,$B35)&amp;"2:"&amp;INDEX(Sheet3!$A$1:$A$41,$B35)&amp;"300"),"正解")/COUNTIFS(listening結果!$G$2:$G$300,"&gt;=21",listening結果!$G$2:$G$300,"&lt;=25"),"")</f>
        <v/>
      </c>
      <c r="I35" s="12" t="str">
        <f ca="1">IFERROR(COUNTIFS(listening結果!$G$2:$G$300,"&gt;=16",listening結果!$G$2:$G$300,"&lt;=20",INDIRECT("listening結果!"&amp;INDEX(Sheet3!$A$1:$A$41,$B35)&amp;"2:"&amp;INDEX(Sheet3!$A$1:$A$41,$B35)&amp;"300"),"正解")/COUNTIFS(listening結果!$G$2:$G$300,"&gt;=16",listening結果!$G$2:$G$300,"&lt;=20"),"")</f>
        <v/>
      </c>
      <c r="J35" s="12" t="str">
        <f ca="1">IFERROR(COUNTIFS(listening結果!$G$2:$G$300,"&gt;=11",listening結果!$G$2:$G$300,"&lt;=15",INDIRECT("listening結果!"&amp;INDEX(Sheet3!$A$1:$A$41,$B35)&amp;"2:"&amp;INDEX(Sheet3!$A$1:$A$41,$B35)&amp;"300"),"正解")/COUNTIFS(listening結果!$G$2:$G$300,"&gt;=11",listening結果!$G$2:$G$300,"&lt;=15"),"")</f>
        <v/>
      </c>
      <c r="K35" s="12" t="str">
        <f ca="1">IFERROR(COUNTIFS(listening結果!$G$2:$G$300,"&gt;=6",listening結果!$G$2:$G$300,"&lt;=10",INDIRECT("listening結果!"&amp;INDEX(Sheet3!$A$1:$A$41,$B35)&amp;"2:"&amp;INDEX(Sheet3!$A$1:$A$41,$B35)&amp;"300"),"正解")/COUNTIFS(listening結果!$G$2:$G$300,"&gt;=6",listening結果!$G$2:$G$300,"&lt;=10"),"")</f>
        <v/>
      </c>
      <c r="L35" s="12" t="str">
        <f ca="1">IFERROR(COUNTIFS(listening結果!$G$2:$G$300,"&gt;=0",listening結果!$G$2:$G$300,"&lt;=5",INDIRECT("listening結果!"&amp;INDEX(Sheet3!$A$1:$A$41,$B35)&amp;"2:"&amp;INDEX(Sheet3!$A$1:$A$41,$B35)&amp;"300"),"正解")/COUNTIFS(listening結果!$G$2:$G$300,"&gt;=0",listening結果!$G$2:$G$300,"&lt;=5"),"")</f>
        <v/>
      </c>
      <c r="M35" s="13" t="s">
        <v>450</v>
      </c>
      <c r="N35" s="13" t="s">
        <v>451</v>
      </c>
      <c r="O35" s="13" t="s">
        <v>452</v>
      </c>
      <c r="P35" s="13" t="s">
        <v>453</v>
      </c>
    </row>
    <row r="36" spans="1:16">
      <c r="B36">
        <v>33</v>
      </c>
      <c r="C36" s="13" t="s">
        <v>330</v>
      </c>
      <c r="D36" s="1" t="str">
        <f ca="1">IFERROR(COUNTIF(INDIRECT("listening結果!"&amp;INDEX(Sheet3!$A$1:$A$41,$B36)&amp;"2:"&amp;INDEX(Sheet3!$A$1:$A$41,$B36)&amp;"300"),"正解")/COUNTA(INDIRECT("listening結果!"&amp;INDEX(Sheet3!$A$1:$A$41,$B36)&amp;"2:"&amp;INDEX(Sheet3!$A$1:$A$41,$B36)&amp;"300")),"")</f>
        <v/>
      </c>
      <c r="E36" s="12" t="str">
        <f ca="1">IFERROR(COUNTIFS(listening結果!$G$2:$G$300,"&gt;=36",listening結果!$G$2:$G$300,"&lt;=41",INDIRECT("listening結果!"&amp;INDEX(Sheet3!$A$1:$A$41,$B36)&amp;"2:"&amp;INDEX(Sheet3!$A$1:$A$41,$B36)&amp;"300"),"正解")/COUNTIFS(listening結果!$G$2:$G$300,"&gt;=36",listening結果!$G$2:$G$300,"&lt;=41"),"")</f>
        <v/>
      </c>
      <c r="F36" s="12" t="str">
        <f ca="1">IFERROR(COUNTIFS(listening結果!$G$2:$G$300,"&gt;=31",listening結果!$G$2:$G$300,"&lt;=35",INDIRECT("listening結果!"&amp;INDEX(Sheet3!$A$1:$A$41,$B36)&amp;"2:"&amp;INDEX(Sheet3!$A$1:$A$41,$B36)&amp;"300"),"正解")/COUNTIFS(listening結果!$G$2:$G$300,"&gt;=31",listening結果!$G$2:$G$300,"&lt;=35"),"")</f>
        <v/>
      </c>
      <c r="G36" s="12" t="str">
        <f ca="1">IFERROR(COUNTIFS(listening結果!$G$2:$G$300,"&gt;=26",listening結果!$G$2:$G$300,"&lt;=30",INDIRECT("listening結果!"&amp;INDEX(Sheet3!$A$1:$A$41,$B36)&amp;"2:"&amp;INDEX(Sheet3!$A$1:$A$41,$B36)&amp;"300"),"正解")/COUNTIFS(listening結果!$G$2:$G$300,"&gt;=26",listening結果!$G$2:$G$300,"&lt;=30"),"")</f>
        <v/>
      </c>
      <c r="H36" s="12" t="str">
        <f ca="1">IFERROR(COUNTIFS(listening結果!$G$2:$G$300,"&gt;=21",listening結果!$G$2:$G$300,"&lt;=25",INDIRECT("listening結果!"&amp;INDEX(Sheet3!$A$1:$A$41,$B36)&amp;"2:"&amp;INDEX(Sheet3!$A$1:$A$41,$B36)&amp;"300"),"正解")/COUNTIFS(listening結果!$G$2:$G$300,"&gt;=21",listening結果!$G$2:$G$300,"&lt;=25"),"")</f>
        <v/>
      </c>
      <c r="I36" s="12" t="str">
        <f ca="1">IFERROR(COUNTIFS(listening結果!$G$2:$G$300,"&gt;=16",listening結果!$G$2:$G$300,"&lt;=20",INDIRECT("listening結果!"&amp;INDEX(Sheet3!$A$1:$A$41,$B36)&amp;"2:"&amp;INDEX(Sheet3!$A$1:$A$41,$B36)&amp;"300"),"正解")/COUNTIFS(listening結果!$G$2:$G$300,"&gt;=16",listening結果!$G$2:$G$300,"&lt;=20"),"")</f>
        <v/>
      </c>
      <c r="J36" s="12" t="str">
        <f ca="1">IFERROR(COUNTIFS(listening結果!$G$2:$G$300,"&gt;=11",listening結果!$G$2:$G$300,"&lt;=15",INDIRECT("listening結果!"&amp;INDEX(Sheet3!$A$1:$A$41,$B36)&amp;"2:"&amp;INDEX(Sheet3!$A$1:$A$41,$B36)&amp;"300"),"正解")/COUNTIFS(listening結果!$G$2:$G$300,"&gt;=11",listening結果!$G$2:$G$300,"&lt;=15"),"")</f>
        <v/>
      </c>
      <c r="K36" s="12" t="str">
        <f ca="1">IFERROR(COUNTIFS(listening結果!$G$2:$G$300,"&gt;=6",listening結果!$G$2:$G$300,"&lt;=10",INDIRECT("listening結果!"&amp;INDEX(Sheet3!$A$1:$A$41,$B36)&amp;"2:"&amp;INDEX(Sheet3!$A$1:$A$41,$B36)&amp;"300"),"正解")/COUNTIFS(listening結果!$G$2:$G$300,"&gt;=6",listening結果!$G$2:$G$300,"&lt;=10"),"")</f>
        <v/>
      </c>
      <c r="L36" s="12" t="str">
        <f ca="1">IFERROR(COUNTIFS(listening結果!$G$2:$G$300,"&gt;=0",listening結果!$G$2:$G$300,"&lt;=5",INDIRECT("listening結果!"&amp;INDEX(Sheet3!$A$1:$A$41,$B36)&amp;"2:"&amp;INDEX(Sheet3!$A$1:$A$41,$B36)&amp;"300"),"正解")/COUNTIFS(listening結果!$G$2:$G$300,"&gt;=0",listening結果!$G$2:$G$300,"&lt;=5"),"")</f>
        <v/>
      </c>
      <c r="M36" s="13" t="s">
        <v>436</v>
      </c>
      <c r="N36" s="13" t="s">
        <v>384</v>
      </c>
      <c r="O36" s="13" t="s">
        <v>454</v>
      </c>
      <c r="P36" s="13" t="s">
        <v>455</v>
      </c>
    </row>
    <row r="37" spans="1:16">
      <c r="B37">
        <v>34</v>
      </c>
      <c r="C37" s="13" t="s">
        <v>330</v>
      </c>
      <c r="D37" s="1" t="str">
        <f ca="1">IFERROR(COUNTIF(INDIRECT("listening結果!"&amp;INDEX(Sheet3!$A$1:$A$41,$B37)&amp;"2:"&amp;INDEX(Sheet3!$A$1:$A$41,$B37)&amp;"300"),"正解")/COUNTA(INDIRECT("listening結果!"&amp;INDEX(Sheet3!$A$1:$A$41,$B37)&amp;"2:"&amp;INDEX(Sheet3!$A$1:$A$41,$B37)&amp;"300")),"")</f>
        <v/>
      </c>
      <c r="E37" s="12" t="str">
        <f ca="1">IFERROR(COUNTIFS(listening結果!$G$2:$G$300,"&gt;=36",listening結果!$G$2:$G$300,"&lt;=41",INDIRECT("listening結果!"&amp;INDEX(Sheet3!$A$1:$A$41,$B37)&amp;"2:"&amp;INDEX(Sheet3!$A$1:$A$41,$B37)&amp;"300"),"正解")/COUNTIFS(listening結果!$G$2:$G$300,"&gt;=36",listening結果!$G$2:$G$300,"&lt;=41"),"")</f>
        <v/>
      </c>
      <c r="F37" s="12" t="str">
        <f ca="1">IFERROR(COUNTIFS(listening結果!$G$2:$G$300,"&gt;=31",listening結果!$G$2:$G$300,"&lt;=35",INDIRECT("listening結果!"&amp;INDEX(Sheet3!$A$1:$A$41,$B37)&amp;"2:"&amp;INDEX(Sheet3!$A$1:$A$41,$B37)&amp;"300"),"正解")/COUNTIFS(listening結果!$G$2:$G$300,"&gt;=31",listening結果!$G$2:$G$300,"&lt;=35"),"")</f>
        <v/>
      </c>
      <c r="G37" s="12" t="str">
        <f ca="1">IFERROR(COUNTIFS(listening結果!$G$2:$G$300,"&gt;=26",listening結果!$G$2:$G$300,"&lt;=30",INDIRECT("listening結果!"&amp;INDEX(Sheet3!$A$1:$A$41,$B37)&amp;"2:"&amp;INDEX(Sheet3!$A$1:$A$41,$B37)&amp;"300"),"正解")/COUNTIFS(listening結果!$G$2:$G$300,"&gt;=26",listening結果!$G$2:$G$300,"&lt;=30"),"")</f>
        <v/>
      </c>
      <c r="H37" s="12" t="str">
        <f ca="1">IFERROR(COUNTIFS(listening結果!$G$2:$G$300,"&gt;=21",listening結果!$G$2:$G$300,"&lt;=25",INDIRECT("listening結果!"&amp;INDEX(Sheet3!$A$1:$A$41,$B37)&amp;"2:"&amp;INDEX(Sheet3!$A$1:$A$41,$B37)&amp;"300"),"正解")/COUNTIFS(listening結果!$G$2:$G$300,"&gt;=21",listening結果!$G$2:$G$300,"&lt;=25"),"")</f>
        <v/>
      </c>
      <c r="I37" s="12" t="str">
        <f ca="1">IFERROR(COUNTIFS(listening結果!$G$2:$G$300,"&gt;=16",listening結果!$G$2:$G$300,"&lt;=20",INDIRECT("listening結果!"&amp;INDEX(Sheet3!$A$1:$A$41,$B37)&amp;"2:"&amp;INDEX(Sheet3!$A$1:$A$41,$B37)&amp;"300"),"正解")/COUNTIFS(listening結果!$G$2:$G$300,"&gt;=16",listening結果!$G$2:$G$300,"&lt;=20"),"")</f>
        <v/>
      </c>
      <c r="J37" s="12" t="str">
        <f ca="1">IFERROR(COUNTIFS(listening結果!$G$2:$G$300,"&gt;=11",listening結果!$G$2:$G$300,"&lt;=15",INDIRECT("listening結果!"&amp;INDEX(Sheet3!$A$1:$A$41,$B37)&amp;"2:"&amp;INDEX(Sheet3!$A$1:$A$41,$B37)&amp;"300"),"正解")/COUNTIFS(listening結果!$G$2:$G$300,"&gt;=11",listening結果!$G$2:$G$300,"&lt;=15"),"")</f>
        <v/>
      </c>
      <c r="K37" s="12" t="str">
        <f ca="1">IFERROR(COUNTIFS(listening結果!$G$2:$G$300,"&gt;=6",listening結果!$G$2:$G$300,"&lt;=10",INDIRECT("listening結果!"&amp;INDEX(Sheet3!$A$1:$A$41,$B37)&amp;"2:"&amp;INDEX(Sheet3!$A$1:$A$41,$B37)&amp;"300"),"正解")/COUNTIFS(listening結果!$G$2:$G$300,"&gt;=6",listening結果!$G$2:$G$300,"&lt;=10"),"")</f>
        <v/>
      </c>
      <c r="L37" s="12" t="str">
        <f ca="1">IFERROR(COUNTIFS(listening結果!$G$2:$G$300,"&gt;=0",listening結果!$G$2:$G$300,"&lt;=5",INDIRECT("listening結果!"&amp;INDEX(Sheet3!$A$1:$A$41,$B37)&amp;"2:"&amp;INDEX(Sheet3!$A$1:$A$41,$B37)&amp;"300"),"正解")/COUNTIFS(listening結果!$G$2:$G$300,"&gt;=0",listening結果!$G$2:$G$300,"&lt;=5"),"")</f>
        <v/>
      </c>
      <c r="M37" s="13" t="s">
        <v>450</v>
      </c>
      <c r="N37" s="13" t="s">
        <v>456</v>
      </c>
      <c r="O37" s="13" t="s">
        <v>457</v>
      </c>
      <c r="P37" s="13" t="s">
        <v>458</v>
      </c>
    </row>
    <row r="38" spans="1:16">
      <c r="A38" t="s">
        <v>322</v>
      </c>
      <c r="B38">
        <v>35</v>
      </c>
      <c r="C38" s="13" t="s">
        <v>331</v>
      </c>
      <c r="D38" s="1" t="str">
        <f ca="1">IFERROR(COUNTIF(INDIRECT("listening結果!"&amp;INDEX(Sheet3!$A$1:$A$41,$B38)&amp;"2:"&amp;INDEX(Sheet3!$A$1:$A$41,$B38)&amp;"300"),"正解")/COUNTA(INDIRECT("listening結果!"&amp;INDEX(Sheet3!$A$1:$A$41,$B38)&amp;"2:"&amp;INDEX(Sheet3!$A$1:$A$41,$B38)&amp;"300")),"")</f>
        <v/>
      </c>
      <c r="E38" s="12" t="str">
        <f ca="1">IFERROR(COUNTIFS(listening結果!$G$2:$G$300,"&gt;=36",listening結果!$G$2:$G$300,"&lt;=41",INDIRECT("listening結果!"&amp;INDEX(Sheet3!$A$1:$A$41,$B38)&amp;"2:"&amp;INDEX(Sheet3!$A$1:$A$41,$B38)&amp;"300"),"正解")/COUNTIFS(listening結果!$G$2:$G$300,"&gt;=36",listening結果!$G$2:$G$300,"&lt;=41"),"")</f>
        <v/>
      </c>
      <c r="F38" s="12" t="str">
        <f ca="1">IFERROR(COUNTIFS(listening結果!$G$2:$G$300,"&gt;=31",listening結果!$G$2:$G$300,"&lt;=35",INDIRECT("listening結果!"&amp;INDEX(Sheet3!$A$1:$A$41,$B38)&amp;"2:"&amp;INDEX(Sheet3!$A$1:$A$41,$B38)&amp;"300"),"正解")/COUNTIFS(listening結果!$G$2:$G$300,"&gt;=31",listening結果!$G$2:$G$300,"&lt;=35"),"")</f>
        <v/>
      </c>
      <c r="G38" s="12" t="str">
        <f ca="1">IFERROR(COUNTIFS(listening結果!$G$2:$G$300,"&gt;=26",listening結果!$G$2:$G$300,"&lt;=30",INDIRECT("listening結果!"&amp;INDEX(Sheet3!$A$1:$A$41,$B38)&amp;"2:"&amp;INDEX(Sheet3!$A$1:$A$41,$B38)&amp;"300"),"正解")/COUNTIFS(listening結果!$G$2:$G$300,"&gt;=26",listening結果!$G$2:$G$300,"&lt;=30"),"")</f>
        <v/>
      </c>
      <c r="H38" s="12" t="str">
        <f ca="1">IFERROR(COUNTIFS(listening結果!$G$2:$G$300,"&gt;=21",listening結果!$G$2:$G$300,"&lt;=25",INDIRECT("listening結果!"&amp;INDEX(Sheet3!$A$1:$A$41,$B38)&amp;"2:"&amp;INDEX(Sheet3!$A$1:$A$41,$B38)&amp;"300"),"正解")/COUNTIFS(listening結果!$G$2:$G$300,"&gt;=21",listening結果!$G$2:$G$300,"&lt;=25"),"")</f>
        <v/>
      </c>
      <c r="I38" s="12" t="str">
        <f ca="1">IFERROR(COUNTIFS(listening結果!$G$2:$G$300,"&gt;=16",listening結果!$G$2:$G$300,"&lt;=20",INDIRECT("listening結果!"&amp;INDEX(Sheet3!$A$1:$A$41,$B38)&amp;"2:"&amp;INDEX(Sheet3!$A$1:$A$41,$B38)&amp;"300"),"正解")/COUNTIFS(listening結果!$G$2:$G$300,"&gt;=16",listening結果!$G$2:$G$300,"&lt;=20"),"")</f>
        <v/>
      </c>
      <c r="J38" s="12" t="str">
        <f ca="1">IFERROR(COUNTIFS(listening結果!$G$2:$G$300,"&gt;=11",listening結果!$G$2:$G$300,"&lt;=15",INDIRECT("listening結果!"&amp;INDEX(Sheet3!$A$1:$A$41,$B38)&amp;"2:"&amp;INDEX(Sheet3!$A$1:$A$41,$B38)&amp;"300"),"正解")/COUNTIFS(listening結果!$G$2:$G$300,"&gt;=11",listening結果!$G$2:$G$300,"&lt;=15"),"")</f>
        <v/>
      </c>
      <c r="K38" s="12" t="str">
        <f ca="1">IFERROR(COUNTIFS(listening結果!$G$2:$G$300,"&gt;=6",listening結果!$G$2:$G$300,"&lt;=10",INDIRECT("listening結果!"&amp;INDEX(Sheet3!$A$1:$A$41,$B38)&amp;"2:"&amp;INDEX(Sheet3!$A$1:$A$41,$B38)&amp;"300"),"正解")/COUNTIFS(listening結果!$G$2:$G$300,"&gt;=6",listening結果!$G$2:$G$300,"&lt;=10"),"")</f>
        <v/>
      </c>
      <c r="L38" s="12" t="str">
        <f ca="1">IFERROR(COUNTIFS(listening結果!$G$2:$G$300,"&gt;=0",listening結果!$G$2:$G$300,"&lt;=5",INDIRECT("listening結果!"&amp;INDEX(Sheet3!$A$1:$A$41,$B38)&amp;"2:"&amp;INDEX(Sheet3!$A$1:$A$41,$B38)&amp;"300"),"正解")/COUNTIFS(listening結果!$G$2:$G$300,"&gt;=0",listening結果!$G$2:$G$300,"&lt;=5"),"")</f>
        <v/>
      </c>
      <c r="M38" s="13" t="s">
        <v>459</v>
      </c>
      <c r="N38" s="13" t="s">
        <v>460</v>
      </c>
      <c r="O38" s="13" t="s">
        <v>461</v>
      </c>
      <c r="P38" s="13" t="s">
        <v>462</v>
      </c>
    </row>
    <row r="39" spans="1:16">
      <c r="B39">
        <v>36</v>
      </c>
      <c r="C39" s="13" t="s">
        <v>332</v>
      </c>
      <c r="D39" s="1" t="str">
        <f ca="1">IFERROR(COUNTIF(INDIRECT("listening結果!"&amp;INDEX(Sheet3!$A$1:$A$41,$B39)&amp;"2:"&amp;INDEX(Sheet3!$A$1:$A$41,$B39)&amp;"300"),"正解")/COUNTA(INDIRECT("listening結果!"&amp;INDEX(Sheet3!$A$1:$A$41,$B39)&amp;"2:"&amp;INDEX(Sheet3!$A$1:$A$41,$B39)&amp;"300")),"")</f>
        <v/>
      </c>
      <c r="E39" s="12" t="str">
        <f ca="1">IFERROR(COUNTIFS(listening結果!$G$2:$G$300,"&gt;=36",listening結果!$G$2:$G$300,"&lt;=41",INDIRECT("listening結果!"&amp;INDEX(Sheet3!$A$1:$A$41,$B39)&amp;"2:"&amp;INDEX(Sheet3!$A$1:$A$41,$B39)&amp;"300"),"正解")/COUNTIFS(listening結果!$G$2:$G$300,"&gt;=36",listening結果!$G$2:$G$300,"&lt;=41"),"")</f>
        <v/>
      </c>
      <c r="F39" s="12" t="str">
        <f ca="1">IFERROR(COUNTIFS(listening結果!$G$2:$G$300,"&gt;=31",listening結果!$G$2:$G$300,"&lt;=35",INDIRECT("listening結果!"&amp;INDEX(Sheet3!$A$1:$A$41,$B39)&amp;"2:"&amp;INDEX(Sheet3!$A$1:$A$41,$B39)&amp;"300"),"正解")/COUNTIFS(listening結果!$G$2:$G$300,"&gt;=31",listening結果!$G$2:$G$300,"&lt;=35"),"")</f>
        <v/>
      </c>
      <c r="G39" s="12" t="str">
        <f ca="1">IFERROR(COUNTIFS(listening結果!$G$2:$G$300,"&gt;=26",listening結果!$G$2:$G$300,"&lt;=30",INDIRECT("listening結果!"&amp;INDEX(Sheet3!$A$1:$A$41,$B39)&amp;"2:"&amp;INDEX(Sheet3!$A$1:$A$41,$B39)&amp;"300"),"正解")/COUNTIFS(listening結果!$G$2:$G$300,"&gt;=26",listening結果!$G$2:$G$300,"&lt;=30"),"")</f>
        <v/>
      </c>
      <c r="H39" s="12" t="str">
        <f ca="1">IFERROR(COUNTIFS(listening結果!$G$2:$G$300,"&gt;=21",listening結果!$G$2:$G$300,"&lt;=25",INDIRECT("listening結果!"&amp;INDEX(Sheet3!$A$1:$A$41,$B39)&amp;"2:"&amp;INDEX(Sheet3!$A$1:$A$41,$B39)&amp;"300"),"正解")/COUNTIFS(listening結果!$G$2:$G$300,"&gt;=21",listening結果!$G$2:$G$300,"&lt;=25"),"")</f>
        <v/>
      </c>
      <c r="I39" s="12" t="str">
        <f ca="1">IFERROR(COUNTIFS(listening結果!$G$2:$G$300,"&gt;=16",listening結果!$G$2:$G$300,"&lt;=20",INDIRECT("listening結果!"&amp;INDEX(Sheet3!$A$1:$A$41,$B39)&amp;"2:"&amp;INDEX(Sheet3!$A$1:$A$41,$B39)&amp;"300"),"正解")/COUNTIFS(listening結果!$G$2:$G$300,"&gt;=16",listening結果!$G$2:$G$300,"&lt;=20"),"")</f>
        <v/>
      </c>
      <c r="J39" s="12" t="str">
        <f ca="1">IFERROR(COUNTIFS(listening結果!$G$2:$G$300,"&gt;=11",listening結果!$G$2:$G$300,"&lt;=15",INDIRECT("listening結果!"&amp;INDEX(Sheet3!$A$1:$A$41,$B39)&amp;"2:"&amp;INDEX(Sheet3!$A$1:$A$41,$B39)&amp;"300"),"正解")/COUNTIFS(listening結果!$G$2:$G$300,"&gt;=11",listening結果!$G$2:$G$300,"&lt;=15"),"")</f>
        <v/>
      </c>
      <c r="K39" s="12" t="str">
        <f ca="1">IFERROR(COUNTIFS(listening結果!$G$2:$G$300,"&gt;=6",listening結果!$G$2:$G$300,"&lt;=10",INDIRECT("listening結果!"&amp;INDEX(Sheet3!$A$1:$A$41,$B39)&amp;"2:"&amp;INDEX(Sheet3!$A$1:$A$41,$B39)&amp;"300"),"正解")/COUNTIFS(listening結果!$G$2:$G$300,"&gt;=6",listening結果!$G$2:$G$300,"&lt;=10"),"")</f>
        <v/>
      </c>
      <c r="L39" s="12" t="str">
        <f ca="1">IFERROR(COUNTIFS(listening結果!$G$2:$G$300,"&gt;=0",listening結果!$G$2:$G$300,"&lt;=5",INDIRECT("listening結果!"&amp;INDEX(Sheet3!$A$1:$A$41,$B39)&amp;"2:"&amp;INDEX(Sheet3!$A$1:$A$41,$B39)&amp;"300"),"正解")/COUNTIFS(listening結果!$G$2:$G$300,"&gt;=0",listening結果!$G$2:$G$300,"&lt;=5"),"")</f>
        <v/>
      </c>
      <c r="M39" s="13" t="s">
        <v>463</v>
      </c>
      <c r="N39" s="13" t="s">
        <v>460</v>
      </c>
      <c r="O39" s="13" t="s">
        <v>464</v>
      </c>
      <c r="P39" s="13" t="s">
        <v>465</v>
      </c>
    </row>
    <row r="40" spans="1:16">
      <c r="B40">
        <v>37</v>
      </c>
      <c r="C40" s="13" t="s">
        <v>332</v>
      </c>
      <c r="D40" s="1" t="str">
        <f ca="1">IFERROR(COUNTIF(INDIRECT("listening結果!"&amp;INDEX(Sheet3!$A$1:$A$41,$B40)&amp;"2:"&amp;INDEX(Sheet3!$A$1:$A$41,$B40)&amp;"300"),"正解")/COUNTA(INDIRECT("listening結果!"&amp;INDEX(Sheet3!$A$1:$A$41,$B40)&amp;"2:"&amp;INDEX(Sheet3!$A$1:$A$41,$B40)&amp;"300")),"")</f>
        <v/>
      </c>
      <c r="E40" s="12" t="str">
        <f ca="1">IFERROR(COUNTIFS(listening結果!$G$2:$G$300,"&gt;=36",listening結果!$G$2:$G$300,"&lt;=41",INDIRECT("listening結果!"&amp;INDEX(Sheet3!$A$1:$A$41,$B40)&amp;"2:"&amp;INDEX(Sheet3!$A$1:$A$41,$B40)&amp;"300"),"正解")/COUNTIFS(listening結果!$G$2:$G$300,"&gt;=36",listening結果!$G$2:$G$300,"&lt;=41"),"")</f>
        <v/>
      </c>
      <c r="F40" s="12" t="str">
        <f ca="1">IFERROR(COUNTIFS(listening結果!$G$2:$G$300,"&gt;=31",listening結果!$G$2:$G$300,"&lt;=35",INDIRECT("listening結果!"&amp;INDEX(Sheet3!$A$1:$A$41,$B40)&amp;"2:"&amp;INDEX(Sheet3!$A$1:$A$41,$B40)&amp;"300"),"正解")/COUNTIFS(listening結果!$G$2:$G$300,"&gt;=31",listening結果!$G$2:$G$300,"&lt;=35"),"")</f>
        <v/>
      </c>
      <c r="G40" s="12" t="str">
        <f ca="1">IFERROR(COUNTIFS(listening結果!$G$2:$G$300,"&gt;=26",listening結果!$G$2:$G$300,"&lt;=30",INDIRECT("listening結果!"&amp;INDEX(Sheet3!$A$1:$A$41,$B40)&amp;"2:"&amp;INDEX(Sheet3!$A$1:$A$41,$B40)&amp;"300"),"正解")/COUNTIFS(listening結果!$G$2:$G$300,"&gt;=26",listening結果!$G$2:$G$300,"&lt;=30"),"")</f>
        <v/>
      </c>
      <c r="H40" s="12" t="str">
        <f ca="1">IFERROR(COUNTIFS(listening結果!$G$2:$G$300,"&gt;=21",listening結果!$G$2:$G$300,"&lt;=25",INDIRECT("listening結果!"&amp;INDEX(Sheet3!$A$1:$A$41,$B40)&amp;"2:"&amp;INDEX(Sheet3!$A$1:$A$41,$B40)&amp;"300"),"正解")/COUNTIFS(listening結果!$G$2:$G$300,"&gt;=21",listening結果!$G$2:$G$300,"&lt;=25"),"")</f>
        <v/>
      </c>
      <c r="I40" s="12" t="str">
        <f ca="1">IFERROR(COUNTIFS(listening結果!$G$2:$G$300,"&gt;=16",listening結果!$G$2:$G$300,"&lt;=20",INDIRECT("listening結果!"&amp;INDEX(Sheet3!$A$1:$A$41,$B40)&amp;"2:"&amp;INDEX(Sheet3!$A$1:$A$41,$B40)&amp;"300"),"正解")/COUNTIFS(listening結果!$G$2:$G$300,"&gt;=16",listening結果!$G$2:$G$300,"&lt;=20"),"")</f>
        <v/>
      </c>
      <c r="J40" s="12" t="str">
        <f ca="1">IFERROR(COUNTIFS(listening結果!$G$2:$G$300,"&gt;=11",listening結果!$G$2:$G$300,"&lt;=15",INDIRECT("listening結果!"&amp;INDEX(Sheet3!$A$1:$A$41,$B40)&amp;"2:"&amp;INDEX(Sheet3!$A$1:$A$41,$B40)&amp;"300"),"正解")/COUNTIFS(listening結果!$G$2:$G$300,"&gt;=11",listening結果!$G$2:$G$300,"&lt;=15"),"")</f>
        <v/>
      </c>
      <c r="K40" s="12" t="str">
        <f ca="1">IFERROR(COUNTIFS(listening結果!$G$2:$G$300,"&gt;=6",listening結果!$G$2:$G$300,"&lt;=10",INDIRECT("listening結果!"&amp;INDEX(Sheet3!$A$1:$A$41,$B40)&amp;"2:"&amp;INDEX(Sheet3!$A$1:$A$41,$B40)&amp;"300"),"正解")/COUNTIFS(listening結果!$G$2:$G$300,"&gt;=6",listening結果!$G$2:$G$300,"&lt;=10"),"")</f>
        <v/>
      </c>
      <c r="L40" s="12" t="str">
        <f ca="1">IFERROR(COUNTIFS(listening結果!$G$2:$G$300,"&gt;=0",listening結果!$G$2:$G$300,"&lt;=5",INDIRECT("listening結果!"&amp;INDEX(Sheet3!$A$1:$A$41,$B40)&amp;"2:"&amp;INDEX(Sheet3!$A$1:$A$41,$B40)&amp;"300"),"正解")/COUNTIFS(listening結果!$G$2:$G$300,"&gt;=0",listening結果!$G$2:$G$300,"&lt;=5"),"")</f>
        <v/>
      </c>
      <c r="M40" s="13" t="s">
        <v>466</v>
      </c>
      <c r="N40" s="13" t="s">
        <v>467</v>
      </c>
      <c r="O40" s="13" t="s">
        <v>468</v>
      </c>
      <c r="P40" s="13" t="s">
        <v>469</v>
      </c>
    </row>
    <row r="41" spans="1:16">
      <c r="B41">
        <v>38</v>
      </c>
      <c r="C41" s="13" t="s">
        <v>332</v>
      </c>
      <c r="D41" s="1" t="str">
        <f ca="1">IFERROR(COUNTIF(INDIRECT("listening結果!"&amp;INDEX(Sheet3!$A$1:$A$41,$B41)&amp;"2:"&amp;INDEX(Sheet3!$A$1:$A$41,$B41)&amp;"300"),"正解")/COUNTA(INDIRECT("listening結果!"&amp;INDEX(Sheet3!$A$1:$A$41,$B41)&amp;"2:"&amp;INDEX(Sheet3!$A$1:$A$41,$B41)&amp;"300")),"")</f>
        <v/>
      </c>
      <c r="E41" s="12" t="str">
        <f ca="1">IFERROR(COUNTIFS(listening結果!$G$2:$G$300,"&gt;=36",listening結果!$G$2:$G$300,"&lt;=41",INDIRECT("listening結果!"&amp;INDEX(Sheet3!$A$1:$A$41,$B41)&amp;"2:"&amp;INDEX(Sheet3!$A$1:$A$41,$B41)&amp;"300"),"正解")/COUNTIFS(listening結果!$G$2:$G$300,"&gt;=36",listening結果!$G$2:$G$300,"&lt;=41"),"")</f>
        <v/>
      </c>
      <c r="F41" s="12" t="str">
        <f ca="1">IFERROR(COUNTIFS(listening結果!$G$2:$G$300,"&gt;=31",listening結果!$G$2:$G$300,"&lt;=35",INDIRECT("listening結果!"&amp;INDEX(Sheet3!$A$1:$A$41,$B41)&amp;"2:"&amp;INDEX(Sheet3!$A$1:$A$41,$B41)&amp;"300"),"正解")/COUNTIFS(listening結果!$G$2:$G$300,"&gt;=31",listening結果!$G$2:$G$300,"&lt;=35"),"")</f>
        <v/>
      </c>
      <c r="G41" s="12" t="str">
        <f ca="1">IFERROR(COUNTIFS(listening結果!$G$2:$G$300,"&gt;=26",listening結果!$G$2:$G$300,"&lt;=30",INDIRECT("listening結果!"&amp;INDEX(Sheet3!$A$1:$A$41,$B41)&amp;"2:"&amp;INDEX(Sheet3!$A$1:$A$41,$B41)&amp;"300"),"正解")/COUNTIFS(listening結果!$G$2:$G$300,"&gt;=26",listening結果!$G$2:$G$300,"&lt;=30"),"")</f>
        <v/>
      </c>
      <c r="H41" s="12" t="str">
        <f ca="1">IFERROR(COUNTIFS(listening結果!$G$2:$G$300,"&gt;=21",listening結果!$G$2:$G$300,"&lt;=25",INDIRECT("listening結果!"&amp;INDEX(Sheet3!$A$1:$A$41,$B41)&amp;"2:"&amp;INDEX(Sheet3!$A$1:$A$41,$B41)&amp;"300"),"正解")/COUNTIFS(listening結果!$G$2:$G$300,"&gt;=21",listening結果!$G$2:$G$300,"&lt;=25"),"")</f>
        <v/>
      </c>
      <c r="I41" s="12" t="str">
        <f ca="1">IFERROR(COUNTIFS(listening結果!$G$2:$G$300,"&gt;=16",listening結果!$G$2:$G$300,"&lt;=20",INDIRECT("listening結果!"&amp;INDEX(Sheet3!$A$1:$A$41,$B41)&amp;"2:"&amp;INDEX(Sheet3!$A$1:$A$41,$B41)&amp;"300"),"正解")/COUNTIFS(listening結果!$G$2:$G$300,"&gt;=16",listening結果!$G$2:$G$300,"&lt;=20"),"")</f>
        <v/>
      </c>
      <c r="J41" s="12" t="str">
        <f ca="1">IFERROR(COUNTIFS(listening結果!$G$2:$G$300,"&gt;=11",listening結果!$G$2:$G$300,"&lt;=15",INDIRECT("listening結果!"&amp;INDEX(Sheet3!$A$1:$A$41,$B41)&amp;"2:"&amp;INDEX(Sheet3!$A$1:$A$41,$B41)&amp;"300"),"正解")/COUNTIFS(listening結果!$G$2:$G$300,"&gt;=11",listening結果!$G$2:$G$300,"&lt;=15"),"")</f>
        <v/>
      </c>
      <c r="K41" s="12" t="str">
        <f ca="1">IFERROR(COUNTIFS(listening結果!$G$2:$G$300,"&gt;=6",listening結果!$G$2:$G$300,"&lt;=10",INDIRECT("listening結果!"&amp;INDEX(Sheet3!$A$1:$A$41,$B41)&amp;"2:"&amp;INDEX(Sheet3!$A$1:$A$41,$B41)&amp;"300"),"正解")/COUNTIFS(listening結果!$G$2:$G$300,"&gt;=6",listening結果!$G$2:$G$300,"&lt;=10"),"")</f>
        <v/>
      </c>
      <c r="L41" s="12" t="str">
        <f ca="1">IFERROR(COUNTIFS(listening結果!$G$2:$G$300,"&gt;=0",listening結果!$G$2:$G$300,"&lt;=5",INDIRECT("listening結果!"&amp;INDEX(Sheet3!$A$1:$A$41,$B41)&amp;"2:"&amp;INDEX(Sheet3!$A$1:$A$41,$B41)&amp;"300"),"正解")/COUNTIFS(listening結果!$G$2:$G$300,"&gt;=0",listening結果!$G$2:$G$300,"&lt;=5"),"")</f>
        <v/>
      </c>
      <c r="M41" s="13" t="s">
        <v>470</v>
      </c>
      <c r="N41" s="13" t="s">
        <v>471</v>
      </c>
      <c r="O41" s="13" t="s">
        <v>472</v>
      </c>
      <c r="P41" s="13" t="s">
        <v>473</v>
      </c>
    </row>
    <row r="42" spans="1:16">
      <c r="B42">
        <v>39</v>
      </c>
      <c r="C42" s="13" t="s">
        <v>332</v>
      </c>
      <c r="D42" s="1" t="str">
        <f ca="1">IFERROR(COUNTIF(INDIRECT("listening結果!"&amp;INDEX(Sheet3!$A$1:$A$41,$B42)&amp;"2:"&amp;INDEX(Sheet3!$A$1:$A$41,$B42)&amp;"300"),"正解")/COUNTA(INDIRECT("listening結果!"&amp;INDEX(Sheet3!$A$1:$A$41,$B42)&amp;"2:"&amp;INDEX(Sheet3!$A$1:$A$41,$B42)&amp;"300")),"")</f>
        <v/>
      </c>
      <c r="E42" s="12" t="str">
        <f ca="1">IFERROR(COUNTIFS(listening結果!$G$2:$G$300,"&gt;=36",listening結果!$G$2:$G$300,"&lt;=41",INDIRECT("listening結果!"&amp;INDEX(Sheet3!$A$1:$A$41,$B42)&amp;"2:"&amp;INDEX(Sheet3!$A$1:$A$41,$B42)&amp;"300"),"正解")/COUNTIFS(listening結果!$G$2:$G$300,"&gt;=36",listening結果!$G$2:$G$300,"&lt;=41"),"")</f>
        <v/>
      </c>
      <c r="F42" s="12" t="str">
        <f ca="1">IFERROR(COUNTIFS(listening結果!$G$2:$G$300,"&gt;=31",listening結果!$G$2:$G$300,"&lt;=35",INDIRECT("listening結果!"&amp;INDEX(Sheet3!$A$1:$A$41,$B42)&amp;"2:"&amp;INDEX(Sheet3!$A$1:$A$41,$B42)&amp;"300"),"正解")/COUNTIFS(listening結果!$G$2:$G$300,"&gt;=31",listening結果!$G$2:$G$300,"&lt;=35"),"")</f>
        <v/>
      </c>
      <c r="G42" s="12" t="str">
        <f ca="1">IFERROR(COUNTIFS(listening結果!$G$2:$G$300,"&gt;=26",listening結果!$G$2:$G$300,"&lt;=30",INDIRECT("listening結果!"&amp;INDEX(Sheet3!$A$1:$A$41,$B42)&amp;"2:"&amp;INDEX(Sheet3!$A$1:$A$41,$B42)&amp;"300"),"正解")/COUNTIFS(listening結果!$G$2:$G$300,"&gt;=26",listening結果!$G$2:$G$300,"&lt;=30"),"")</f>
        <v/>
      </c>
      <c r="H42" s="12" t="str">
        <f ca="1">IFERROR(COUNTIFS(listening結果!$G$2:$G$300,"&gt;=21",listening結果!$G$2:$G$300,"&lt;=25",INDIRECT("listening結果!"&amp;INDEX(Sheet3!$A$1:$A$41,$B42)&amp;"2:"&amp;INDEX(Sheet3!$A$1:$A$41,$B42)&amp;"300"),"正解")/COUNTIFS(listening結果!$G$2:$G$300,"&gt;=21",listening結果!$G$2:$G$300,"&lt;=25"),"")</f>
        <v/>
      </c>
      <c r="I42" s="12" t="str">
        <f ca="1">IFERROR(COUNTIFS(listening結果!$G$2:$G$300,"&gt;=16",listening結果!$G$2:$G$300,"&lt;=20",INDIRECT("listening結果!"&amp;INDEX(Sheet3!$A$1:$A$41,$B42)&amp;"2:"&amp;INDEX(Sheet3!$A$1:$A$41,$B42)&amp;"300"),"正解")/COUNTIFS(listening結果!$G$2:$G$300,"&gt;=16",listening結果!$G$2:$G$300,"&lt;=20"),"")</f>
        <v/>
      </c>
      <c r="J42" s="12" t="str">
        <f ca="1">IFERROR(COUNTIFS(listening結果!$G$2:$G$300,"&gt;=11",listening結果!$G$2:$G$300,"&lt;=15",INDIRECT("listening結果!"&amp;INDEX(Sheet3!$A$1:$A$41,$B42)&amp;"2:"&amp;INDEX(Sheet3!$A$1:$A$41,$B42)&amp;"300"),"正解")/COUNTIFS(listening結果!$G$2:$G$300,"&gt;=11",listening結果!$G$2:$G$300,"&lt;=15"),"")</f>
        <v/>
      </c>
      <c r="K42" s="12" t="str">
        <f ca="1">IFERROR(COUNTIFS(listening結果!$G$2:$G$300,"&gt;=6",listening結果!$G$2:$G$300,"&lt;=10",INDIRECT("listening結果!"&amp;INDEX(Sheet3!$A$1:$A$41,$B42)&amp;"2:"&amp;INDEX(Sheet3!$A$1:$A$41,$B42)&amp;"300"),"正解")/COUNTIFS(listening結果!$G$2:$G$300,"&gt;=6",listening結果!$G$2:$G$300,"&lt;=10"),"")</f>
        <v/>
      </c>
      <c r="L42" s="12" t="str">
        <f ca="1">IFERROR(COUNTIFS(listening結果!$G$2:$G$300,"&gt;=0",listening結果!$G$2:$G$300,"&lt;=5",INDIRECT("listening結果!"&amp;INDEX(Sheet3!$A$1:$A$41,$B42)&amp;"2:"&amp;INDEX(Sheet3!$A$1:$A$41,$B42)&amp;"300"),"正解")/COUNTIFS(listening結果!$G$2:$G$300,"&gt;=0",listening結果!$G$2:$G$300,"&lt;=5"),"")</f>
        <v/>
      </c>
      <c r="M42" s="13" t="s">
        <v>474</v>
      </c>
      <c r="N42" s="13" t="s">
        <v>388</v>
      </c>
      <c r="O42" s="13" t="s">
        <v>475</v>
      </c>
      <c r="P42" s="13" t="s">
        <v>476</v>
      </c>
    </row>
    <row r="43" spans="1:16">
      <c r="B43">
        <v>40</v>
      </c>
      <c r="C43" s="13" t="s">
        <v>332</v>
      </c>
      <c r="D43" s="1" t="str">
        <f ca="1">IFERROR(COUNTIF(INDIRECT("listening結果!"&amp;INDEX(Sheet3!$A$1:$A$41,$B43)&amp;"2:"&amp;INDEX(Sheet3!$A$1:$A$41,$B43)&amp;"300"),"正解")/COUNTA(INDIRECT("listening結果!"&amp;INDEX(Sheet3!$A$1:$A$41,$B43)&amp;"2:"&amp;INDEX(Sheet3!$A$1:$A$41,$B43)&amp;"300")),"")</f>
        <v/>
      </c>
      <c r="E43" s="12" t="str">
        <f ca="1">IFERROR(COUNTIFS(listening結果!$G$2:$G$300,"&gt;=36",listening結果!$G$2:$G$300,"&lt;=41",INDIRECT("listening結果!"&amp;INDEX(Sheet3!$A$1:$A$41,$B43)&amp;"2:"&amp;INDEX(Sheet3!$A$1:$A$41,$B43)&amp;"300"),"正解")/COUNTIFS(listening結果!$G$2:$G$300,"&gt;=36",listening結果!$G$2:$G$300,"&lt;=41"),"")</f>
        <v/>
      </c>
      <c r="F43" s="12" t="str">
        <f ca="1">IFERROR(COUNTIFS(listening結果!$G$2:$G$300,"&gt;=31",listening結果!$G$2:$G$300,"&lt;=35",INDIRECT("listening結果!"&amp;INDEX(Sheet3!$A$1:$A$41,$B43)&amp;"2:"&amp;INDEX(Sheet3!$A$1:$A$41,$B43)&amp;"300"),"正解")/COUNTIFS(listening結果!$G$2:$G$300,"&gt;=31",listening結果!$G$2:$G$300,"&lt;=35"),"")</f>
        <v/>
      </c>
      <c r="G43" s="12" t="str">
        <f ca="1">IFERROR(COUNTIFS(listening結果!$G$2:$G$300,"&gt;=26",listening結果!$G$2:$G$300,"&lt;=30",INDIRECT("listening結果!"&amp;INDEX(Sheet3!$A$1:$A$41,$B43)&amp;"2:"&amp;INDEX(Sheet3!$A$1:$A$41,$B43)&amp;"300"),"正解")/COUNTIFS(listening結果!$G$2:$G$300,"&gt;=26",listening結果!$G$2:$G$300,"&lt;=30"),"")</f>
        <v/>
      </c>
      <c r="H43" s="12" t="str">
        <f ca="1">IFERROR(COUNTIFS(listening結果!$G$2:$G$300,"&gt;=21",listening結果!$G$2:$G$300,"&lt;=25",INDIRECT("listening結果!"&amp;INDEX(Sheet3!$A$1:$A$41,$B43)&amp;"2:"&amp;INDEX(Sheet3!$A$1:$A$41,$B43)&amp;"300"),"正解")/COUNTIFS(listening結果!$G$2:$G$300,"&gt;=21",listening結果!$G$2:$G$300,"&lt;=25"),"")</f>
        <v/>
      </c>
      <c r="I43" s="12" t="str">
        <f ca="1">IFERROR(COUNTIFS(listening結果!$G$2:$G$300,"&gt;=16",listening結果!$G$2:$G$300,"&lt;=20",INDIRECT("listening結果!"&amp;INDEX(Sheet3!$A$1:$A$41,$B43)&amp;"2:"&amp;INDEX(Sheet3!$A$1:$A$41,$B43)&amp;"300"),"正解")/COUNTIFS(listening結果!$G$2:$G$300,"&gt;=16",listening結果!$G$2:$G$300,"&lt;=20"),"")</f>
        <v/>
      </c>
      <c r="J43" s="12" t="str">
        <f ca="1">IFERROR(COUNTIFS(listening結果!$G$2:$G$300,"&gt;=11",listening結果!$G$2:$G$300,"&lt;=15",INDIRECT("listening結果!"&amp;INDEX(Sheet3!$A$1:$A$41,$B43)&amp;"2:"&amp;INDEX(Sheet3!$A$1:$A$41,$B43)&amp;"300"),"正解")/COUNTIFS(listening結果!$G$2:$G$300,"&gt;=11",listening結果!$G$2:$G$300,"&lt;=15"),"")</f>
        <v/>
      </c>
      <c r="K43" s="12" t="str">
        <f ca="1">IFERROR(COUNTIFS(listening結果!$G$2:$G$300,"&gt;=6",listening結果!$G$2:$G$300,"&lt;=10",INDIRECT("listening結果!"&amp;INDEX(Sheet3!$A$1:$A$41,$B43)&amp;"2:"&amp;INDEX(Sheet3!$A$1:$A$41,$B43)&amp;"300"),"正解")/COUNTIFS(listening結果!$G$2:$G$300,"&gt;=6",listening結果!$G$2:$G$300,"&lt;=10"),"")</f>
        <v/>
      </c>
      <c r="L43" s="12" t="str">
        <f ca="1">IFERROR(COUNTIFS(listening結果!$G$2:$G$300,"&gt;=0",listening結果!$G$2:$G$300,"&lt;=5",INDIRECT("listening結果!"&amp;INDEX(Sheet3!$A$1:$A$41,$B43)&amp;"2:"&amp;INDEX(Sheet3!$A$1:$A$41,$B43)&amp;"300"),"正解")/COUNTIFS(listening結果!$G$2:$G$300,"&gt;=0",listening結果!$G$2:$G$300,"&lt;=5"),"")</f>
        <v/>
      </c>
      <c r="M43" s="13" t="s">
        <v>477</v>
      </c>
      <c r="N43" s="13" t="s">
        <v>478</v>
      </c>
      <c r="O43" s="13" t="s">
        <v>479</v>
      </c>
      <c r="P43" s="13" t="s">
        <v>480</v>
      </c>
    </row>
    <row r="44" spans="1:16">
      <c r="B44">
        <v>41</v>
      </c>
      <c r="C44" s="13" t="s">
        <v>332</v>
      </c>
      <c r="D44" s="1" t="str">
        <f ca="1">IFERROR(COUNTIF(INDIRECT("listening結果!"&amp;INDEX(Sheet3!$A$1:$A$41,$B44)&amp;"2:"&amp;INDEX(Sheet3!$A$1:$A$41,$B44)&amp;"300"),"正解")/COUNTA(INDIRECT("listening結果!"&amp;INDEX(Sheet3!$A$1:$A$41,$B44)&amp;"2:"&amp;INDEX(Sheet3!$A$1:$A$41,$B44)&amp;"300")),"")</f>
        <v/>
      </c>
      <c r="E44" s="12" t="str">
        <f ca="1">IFERROR(COUNTIFS(listening結果!$G$2:$G$300,"&gt;=36",listening結果!$G$2:$G$300,"&lt;=41",INDIRECT("listening結果!"&amp;INDEX(Sheet3!$A$1:$A$41,$B44)&amp;"2:"&amp;INDEX(Sheet3!$A$1:$A$41,$B44)&amp;"300"),"正解")/COUNTIFS(listening結果!$G$2:$G$300,"&gt;=36",listening結果!$G$2:$G$300,"&lt;=41"),"")</f>
        <v/>
      </c>
      <c r="F44" s="12" t="str">
        <f ca="1">IFERROR(COUNTIFS(listening結果!$G$2:$G$300,"&gt;=31",listening結果!$G$2:$G$300,"&lt;=35",INDIRECT("listening結果!"&amp;INDEX(Sheet3!$A$1:$A$41,$B44)&amp;"2:"&amp;INDEX(Sheet3!$A$1:$A$41,$B44)&amp;"300"),"正解")/COUNTIFS(listening結果!$G$2:$G$300,"&gt;=31",listening結果!$G$2:$G$300,"&lt;=35"),"")</f>
        <v/>
      </c>
      <c r="G44" s="12" t="str">
        <f ca="1">IFERROR(COUNTIFS(listening結果!$G$2:$G$300,"&gt;=26",listening結果!$G$2:$G$300,"&lt;=30",INDIRECT("listening結果!"&amp;INDEX(Sheet3!$A$1:$A$41,$B44)&amp;"2:"&amp;INDEX(Sheet3!$A$1:$A$41,$B44)&amp;"300"),"正解")/COUNTIFS(listening結果!$G$2:$G$300,"&gt;=26",listening結果!$G$2:$G$300,"&lt;=30"),"")</f>
        <v/>
      </c>
      <c r="H44" s="12" t="str">
        <f ca="1">IFERROR(COUNTIFS(listening結果!$G$2:$G$300,"&gt;=21",listening結果!$G$2:$G$300,"&lt;=25",INDIRECT("listening結果!"&amp;INDEX(Sheet3!$A$1:$A$41,$B44)&amp;"2:"&amp;INDEX(Sheet3!$A$1:$A$41,$B44)&amp;"300"),"正解")/COUNTIFS(listening結果!$G$2:$G$300,"&gt;=21",listening結果!$G$2:$G$300,"&lt;=25"),"")</f>
        <v/>
      </c>
      <c r="I44" s="12" t="str">
        <f ca="1">IFERROR(COUNTIFS(listening結果!$G$2:$G$300,"&gt;=16",listening結果!$G$2:$G$300,"&lt;=20",INDIRECT("listening結果!"&amp;INDEX(Sheet3!$A$1:$A$41,$B44)&amp;"2:"&amp;INDEX(Sheet3!$A$1:$A$41,$B44)&amp;"300"),"正解")/COUNTIFS(listening結果!$G$2:$G$300,"&gt;=16",listening結果!$G$2:$G$300,"&lt;=20"),"")</f>
        <v/>
      </c>
      <c r="J44" s="12" t="str">
        <f ca="1">IFERROR(COUNTIFS(listening結果!$G$2:$G$300,"&gt;=11",listening結果!$G$2:$G$300,"&lt;=15",INDIRECT("listening結果!"&amp;INDEX(Sheet3!$A$1:$A$41,$B44)&amp;"2:"&amp;INDEX(Sheet3!$A$1:$A$41,$B44)&amp;"300"),"正解")/COUNTIFS(listening結果!$G$2:$G$300,"&gt;=11",listening結果!$G$2:$G$300,"&lt;=15"),"")</f>
        <v/>
      </c>
      <c r="K44" s="12" t="str">
        <f ca="1">IFERROR(COUNTIFS(listening結果!$G$2:$G$300,"&gt;=6",listening結果!$G$2:$G$300,"&lt;=10",INDIRECT("listening結果!"&amp;INDEX(Sheet3!$A$1:$A$41,$B44)&amp;"2:"&amp;INDEX(Sheet3!$A$1:$A$41,$B44)&amp;"300"),"正解")/COUNTIFS(listening結果!$G$2:$G$300,"&gt;=6",listening結果!$G$2:$G$300,"&lt;=10"),"")</f>
        <v/>
      </c>
      <c r="L44" s="12" t="str">
        <f ca="1">IFERROR(COUNTIFS(listening結果!$G$2:$G$300,"&gt;=0",listening結果!$G$2:$G$300,"&lt;=5",INDIRECT("listening結果!"&amp;INDEX(Sheet3!$A$1:$A$41,$B44)&amp;"2:"&amp;INDEX(Sheet3!$A$1:$A$41,$B44)&amp;"300"),"正解")/COUNTIFS(listening結果!$G$2:$G$300,"&gt;=0",listening結果!$G$2:$G$300,"&lt;=5"),"")</f>
        <v/>
      </c>
      <c r="M44" s="13" t="s">
        <v>364</v>
      </c>
      <c r="N44" s="13" t="s">
        <v>481</v>
      </c>
      <c r="O44" s="13" t="s">
        <v>482</v>
      </c>
      <c r="P44" s="13" t="s">
        <v>483</v>
      </c>
    </row>
  </sheetData>
  <mergeCells count="1">
    <mergeCell ref="E1:L1"/>
  </mergeCells>
  <phoneticPr fontId="2"/>
  <conditionalFormatting sqref="D4:D44">
    <cfRule type="expression" dxfId="7" priority="5">
      <formula>D4&lt;=SMALL($D$4:$D$42,13)</formula>
    </cfRule>
    <cfRule type="expression" dxfId="6" priority="6">
      <formula>D4&gt;=LARGE($D$4:$D$42,13)</formula>
    </cfRule>
  </conditionalFormatting>
  <conditionalFormatting sqref="E4:E44">
    <cfRule type="expression" dxfId="5" priority="1">
      <formula>E4&gt;$D4</formula>
    </cfRule>
    <cfRule type="expression" dxfId="4" priority="2">
      <formula>E4&lt;$D4</formula>
    </cfRule>
  </conditionalFormatting>
  <conditionalFormatting sqref="E4:L44">
    <cfRule type="expression" dxfId="3" priority="3">
      <formula>E4&gt;$D4</formula>
    </cfRule>
    <cfRule type="expression" dxfId="2" priority="4">
      <formula>E4&lt;$D4</formula>
    </cfRule>
  </conditionalFormatting>
  <conditionalFormatting sqref="F4:L44">
    <cfRule type="expression" dxfId="1" priority="7">
      <formula>F4&gt;$D4</formula>
    </cfRule>
    <cfRule type="expression" dxfId="0" priority="8">
      <formula>F4&lt;$D4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8" workbookViewId="0">
      <selection activeCell="G10" sqref="G10"/>
    </sheetView>
  </sheetViews>
  <sheetFormatPr defaultColWidth="8.75" defaultRowHeight="18.75"/>
  <cols>
    <col min="1" max="1" width="12" style="2" customWidth="1"/>
    <col min="2" max="16384" width="8.75" style="2"/>
  </cols>
  <sheetData>
    <row r="1" spans="1:1">
      <c r="A1" s="16" t="s">
        <v>496</v>
      </c>
    </row>
    <row r="2" spans="1:1">
      <c r="A2" s="16" t="s">
        <v>497</v>
      </c>
    </row>
    <row r="3" spans="1:1">
      <c r="A3" s="16" t="s">
        <v>498</v>
      </c>
    </row>
    <row r="4" spans="1:1">
      <c r="A4" s="16" t="s">
        <v>499</v>
      </c>
    </row>
    <row r="5" spans="1:1">
      <c r="A5" s="16" t="s">
        <v>500</v>
      </c>
    </row>
    <row r="6" spans="1:1">
      <c r="A6" s="16" t="s">
        <v>501</v>
      </c>
    </row>
    <row r="7" spans="1:1">
      <c r="A7" s="16" t="s">
        <v>502</v>
      </c>
    </row>
    <row r="8" spans="1:1">
      <c r="A8" s="16" t="s">
        <v>503</v>
      </c>
    </row>
    <row r="9" spans="1:1">
      <c r="A9" s="16" t="s">
        <v>504</v>
      </c>
    </row>
    <row r="10" spans="1:1">
      <c r="A10" s="16" t="s">
        <v>505</v>
      </c>
    </row>
    <row r="11" spans="1:1">
      <c r="A11" s="16" t="s">
        <v>506</v>
      </c>
    </row>
    <row r="12" spans="1:1">
      <c r="A12" s="16" t="s">
        <v>507</v>
      </c>
    </row>
    <row r="13" spans="1:1">
      <c r="A13" s="16" t="s">
        <v>508</v>
      </c>
    </row>
    <row r="14" spans="1:1">
      <c r="A14" s="16" t="s">
        <v>509</v>
      </c>
    </row>
    <row r="15" spans="1:1">
      <c r="A15" s="16" t="s">
        <v>510</v>
      </c>
    </row>
    <row r="16" spans="1:1">
      <c r="A16" s="16" t="s">
        <v>511</v>
      </c>
    </row>
    <row r="17" spans="1:1">
      <c r="A17" s="16" t="s">
        <v>512</v>
      </c>
    </row>
    <row r="18" spans="1:1">
      <c r="A18" s="16" t="s">
        <v>513</v>
      </c>
    </row>
    <row r="19" spans="1:1">
      <c r="A19" s="16" t="s">
        <v>514</v>
      </c>
    </row>
    <row r="20" spans="1:1">
      <c r="A20" s="16" t="s">
        <v>515</v>
      </c>
    </row>
    <row r="21" spans="1:1">
      <c r="A21" s="16" t="s">
        <v>516</v>
      </c>
    </row>
    <row r="22" spans="1:1">
      <c r="A22" s="16" t="s">
        <v>517</v>
      </c>
    </row>
    <row r="23" spans="1:1">
      <c r="A23" s="16" t="s">
        <v>518</v>
      </c>
    </row>
    <row r="24" spans="1:1">
      <c r="A24" s="16" t="s">
        <v>519</v>
      </c>
    </row>
    <row r="25" spans="1:1">
      <c r="A25" s="16" t="s">
        <v>520</v>
      </c>
    </row>
    <row r="26" spans="1:1">
      <c r="A26" s="16" t="s">
        <v>521</v>
      </c>
    </row>
    <row r="27" spans="1:1">
      <c r="A27" s="16" t="s">
        <v>522</v>
      </c>
    </row>
    <row r="28" spans="1:1">
      <c r="A28" s="16" t="s">
        <v>523</v>
      </c>
    </row>
    <row r="29" spans="1:1">
      <c r="A29" s="16" t="s">
        <v>524</v>
      </c>
    </row>
    <row r="30" spans="1:1">
      <c r="A30" s="16" t="s">
        <v>525</v>
      </c>
    </row>
    <row r="31" spans="1:1">
      <c r="A31" s="16" t="s">
        <v>526</v>
      </c>
    </row>
    <row r="32" spans="1:1">
      <c r="A32" s="16" t="s">
        <v>527</v>
      </c>
    </row>
    <row r="33" spans="1:1">
      <c r="A33" s="16" t="s">
        <v>528</v>
      </c>
    </row>
    <row r="34" spans="1:1">
      <c r="A34" s="16" t="s">
        <v>529</v>
      </c>
    </row>
    <row r="35" spans="1:1">
      <c r="A35" s="16" t="s">
        <v>530</v>
      </c>
    </row>
    <row r="36" spans="1:1">
      <c r="A36" s="16" t="s">
        <v>531</v>
      </c>
    </row>
    <row r="37" spans="1:1">
      <c r="A37" s="16" t="s">
        <v>532</v>
      </c>
    </row>
    <row r="38" spans="1:1">
      <c r="A38" s="16" t="s">
        <v>533</v>
      </c>
    </row>
    <row r="39" spans="1:1">
      <c r="A39" s="16" t="s">
        <v>534</v>
      </c>
    </row>
    <row r="40" spans="1:1">
      <c r="A40" s="16" t="s">
        <v>535</v>
      </c>
    </row>
    <row r="41" spans="1:1">
      <c r="A41" s="16" t="s">
        <v>536</v>
      </c>
    </row>
  </sheetData>
  <phoneticPr fontId="2"/>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reading結果</vt:lpstr>
      <vt:lpstr>listening結果</vt:lpstr>
      <vt:lpstr>reading分析</vt:lpstr>
      <vt:lpstr>Listening分析</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Kyoto CES KUE Imanishi</dc:creator>
  <cp:lastModifiedBy>et11</cp:lastModifiedBy>
  <dcterms:created xsi:type="dcterms:W3CDTF">2026-06-07T06:23:33Z</dcterms:created>
  <dcterms:modified xsi:type="dcterms:W3CDTF">2026-06-08T07:23:28Z</dcterms:modified>
</cp:coreProperties>
</file>